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3-Analyses\1-Bilans\2024\Bilan définitif 2024\24_Envois à Drapeau Blanc\Fiche 5.1\"/>
    </mc:Choice>
  </mc:AlternateContent>
  <bookViews>
    <workbookView xWindow="0" yWindow="0" windowWidth="20340" windowHeight="7050" tabRatio="493"/>
  </bookViews>
  <sheets>
    <sheet name="Fig1" sheetId="35" r:id="rId1"/>
    <sheet name="Fig2" sheetId="36" r:id="rId2"/>
    <sheet name="Fig 3" sheetId="37" r:id="rId3"/>
    <sheet name="Fig 4" sheetId="39" r:id="rId4"/>
    <sheet name="Fig 5" sheetId="41" r:id="rId5"/>
    <sheet name="Fig 6" sheetId="40" r:id="rId6"/>
    <sheet name="Fig 7 " sheetId="42" r:id="rId7"/>
    <sheet name="Fig comp" sheetId="43" r:id="rId8"/>
  </sheets>
  <externalReferences>
    <externalReference r:id="rId9"/>
  </externalReferences>
  <definedNames>
    <definedName name="_xlnm._FilterDatabase" localSheetId="7" hidden="1">'Fig comp'!$A$2:$I$110</definedName>
    <definedName name="abscisses" localSheetId="7">#REF!</definedName>
    <definedName name="abscisses">#REF!</definedName>
    <definedName name="abscisses_an" localSheetId="7">#REF!</definedName>
    <definedName name="abscisses_an">#REF!</definedName>
    <definedName name="abscisses_trim" localSheetId="7">#REF!</definedName>
    <definedName name="abscisses_trim">#REF!</definedName>
    <definedName name="Dégradations_2" localSheetId="7">#REF!</definedName>
    <definedName name="Dégradations_2">#REF!</definedName>
    <definedName name="Nombre_de_victimes_hors_terrorisme" localSheetId="7">#REF!</definedName>
    <definedName name="Nombre_de_victimes_hors_terrorisme">#REF!</definedName>
    <definedName name="ordonnees_an" localSheetId="7">#REF!</definedName>
    <definedName name="ordonnees_an">#REF!</definedName>
    <definedName name="ordonnees_an_deux_roues" localSheetId="7">[1]Vols_véhicules!#REF!</definedName>
    <definedName name="ordonnees_an_deux_roues">[1]Vols_véhicules!#REF!</definedName>
    <definedName name="ordonnees_an_tire" localSheetId="7">#REF!</definedName>
    <definedName name="ordonnees_an_tire">#REF!</definedName>
    <definedName name="ordonnees_brutes" localSheetId="7">#REF!</definedName>
    <definedName name="ordonnees_brutes">#REF!</definedName>
    <definedName name="ordonnees_brutes_an" localSheetId="7">#REF!</definedName>
    <definedName name="ordonnees_brutes_an">#REF!</definedName>
    <definedName name="ordonnees_brutes_gn" localSheetId="7">#REF!</definedName>
    <definedName name="ordonnees_brutes_gn">#REF!</definedName>
    <definedName name="ordonnees_brutes_pn" localSheetId="7">#REF!</definedName>
    <definedName name="ordonnees_brutes_pn">#REF!</definedName>
    <definedName name="ordonnees_brutes_trim" localSheetId="7">#REF!</definedName>
    <definedName name="ordonnees_brutes_trim">#REF!</definedName>
    <definedName name="ordonnees_cvs" localSheetId="7">#REF!</definedName>
    <definedName name="ordonnees_cvs">#REF!</definedName>
    <definedName name="ordonnees_cvs_gn" localSheetId="7">#REF!</definedName>
    <definedName name="ordonnees_cvs_gn">#REF!</definedName>
    <definedName name="ordonnees_cvs_pn" localSheetId="7">#REF!</definedName>
    <definedName name="ordonnees_cvs_pn">#REF!</definedName>
    <definedName name="ordonnees_cvs_trim" localSheetId="7">#REF!</definedName>
    <definedName name="ordonnees_cvs_trim">#REF!</definedName>
    <definedName name="ordonnees_evol_trim_t_agressions" localSheetId="7">#REF!</definedName>
    <definedName name="ordonnees_evol_trim_t_agressions">#REF!</definedName>
    <definedName name="ordonnees_evol_trim_t_viols" localSheetId="7">#REF!</definedName>
    <definedName name="ordonnees_evol_trim_t_viols">#REF!</definedName>
    <definedName name="victimes_hors_terrorisme" localSheetId="7">#REF!</definedName>
    <definedName name="victimes_hors_terrorisme">#REF!</definedName>
    <definedName name="victimes_hors_terrorisme_an" localSheetId="7">#REF!</definedName>
    <definedName name="victimes_hors_terrorisme_an">#REF!</definedName>
    <definedName name="victimes_hors_terrorisme_pn" localSheetId="7">#REF!</definedName>
    <definedName name="victimes_hors_terrorisme_p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35" l="1"/>
  <c r="H26" i="35"/>
  <c r="H27" i="35"/>
  <c r="H28" i="35"/>
  <c r="H29" i="35"/>
  <c r="H30" i="35"/>
  <c r="H31" i="35"/>
  <c r="H32" i="35"/>
  <c r="H24" i="35"/>
  <c r="G24" i="35"/>
  <c r="F24" i="35"/>
  <c r="D104" i="43" l="1"/>
  <c r="D105" i="43"/>
  <c r="D106" i="43"/>
  <c r="B104" i="43"/>
  <c r="B105" i="43"/>
  <c r="B106" i="43"/>
  <c r="H106" i="43"/>
  <c r="C104" i="43"/>
  <c r="C105" i="43"/>
  <c r="C106" i="43"/>
  <c r="G106" i="43"/>
  <c r="E104" i="43"/>
  <c r="E105" i="43"/>
  <c r="E106" i="43"/>
  <c r="I106" i="43"/>
  <c r="G3" i="43"/>
  <c r="I103" i="43"/>
  <c r="H103" i="43"/>
  <c r="G103" i="43"/>
  <c r="I102" i="43"/>
  <c r="H102" i="43"/>
  <c r="G102" i="43"/>
  <c r="I101" i="43"/>
  <c r="H101" i="43"/>
  <c r="G101" i="43"/>
  <c r="I100" i="43"/>
  <c r="H100" i="43"/>
  <c r="G100" i="43"/>
  <c r="I99" i="43"/>
  <c r="H99" i="43"/>
  <c r="G99" i="43"/>
  <c r="I98" i="43"/>
  <c r="H98" i="43"/>
  <c r="G98" i="43"/>
  <c r="I97" i="43"/>
  <c r="H97" i="43"/>
  <c r="G97" i="43"/>
  <c r="I96" i="43"/>
  <c r="H96" i="43"/>
  <c r="G96" i="43"/>
  <c r="I95" i="43"/>
  <c r="H95" i="43"/>
  <c r="G95" i="43"/>
  <c r="I94" i="43"/>
  <c r="H94" i="43"/>
  <c r="G94" i="43"/>
  <c r="I93" i="43"/>
  <c r="H93" i="43"/>
  <c r="G93" i="43"/>
  <c r="I92" i="43"/>
  <c r="H92" i="43"/>
  <c r="G92" i="43"/>
  <c r="I91" i="43"/>
  <c r="H91" i="43"/>
  <c r="G91" i="43"/>
  <c r="I90" i="43"/>
  <c r="H90" i="43"/>
  <c r="G90" i="43"/>
  <c r="I89" i="43"/>
  <c r="H89" i="43"/>
  <c r="G89" i="43"/>
  <c r="I88" i="43"/>
  <c r="H88" i="43"/>
  <c r="G88" i="43"/>
  <c r="I87" i="43"/>
  <c r="H87" i="43"/>
  <c r="G87" i="43"/>
  <c r="I86" i="43"/>
  <c r="H86" i="43"/>
  <c r="G86" i="43"/>
  <c r="I85" i="43"/>
  <c r="H85" i="43"/>
  <c r="G85" i="43"/>
  <c r="I84" i="43"/>
  <c r="H84" i="43"/>
  <c r="G84" i="43"/>
  <c r="I83" i="43"/>
  <c r="H83" i="43"/>
  <c r="G83" i="43"/>
  <c r="I82" i="43"/>
  <c r="H82" i="43"/>
  <c r="G82" i="43"/>
  <c r="I81" i="43"/>
  <c r="H81" i="43"/>
  <c r="G81" i="43"/>
  <c r="I80" i="43"/>
  <c r="H80" i="43"/>
  <c r="G80" i="43"/>
  <c r="I79" i="43"/>
  <c r="H79" i="43"/>
  <c r="G79" i="43"/>
  <c r="I78" i="43"/>
  <c r="H78" i="43"/>
  <c r="G78" i="43"/>
  <c r="I77" i="43"/>
  <c r="H77" i="43"/>
  <c r="G77" i="43"/>
  <c r="I76" i="43"/>
  <c r="H76" i="43"/>
  <c r="G76" i="43"/>
  <c r="I75" i="43"/>
  <c r="H75" i="43"/>
  <c r="G75" i="43"/>
  <c r="I74" i="43"/>
  <c r="H74" i="43"/>
  <c r="G74" i="43"/>
  <c r="I73" i="43"/>
  <c r="H73" i="43"/>
  <c r="G73" i="43"/>
  <c r="I72" i="43"/>
  <c r="H72" i="43"/>
  <c r="G72" i="43"/>
  <c r="I71" i="43"/>
  <c r="H71" i="43"/>
  <c r="G71" i="43"/>
  <c r="I70" i="43"/>
  <c r="H70" i="43"/>
  <c r="G70" i="43"/>
  <c r="I69" i="43"/>
  <c r="H69" i="43"/>
  <c r="G69" i="43"/>
  <c r="I68" i="43"/>
  <c r="H68" i="43"/>
  <c r="G68" i="43"/>
  <c r="I67" i="43"/>
  <c r="H67" i="43"/>
  <c r="G67" i="43"/>
  <c r="I66" i="43"/>
  <c r="H66" i="43"/>
  <c r="G66" i="43"/>
  <c r="I65" i="43"/>
  <c r="H65" i="43"/>
  <c r="G65" i="43"/>
  <c r="I64" i="43"/>
  <c r="H64" i="43"/>
  <c r="G64" i="43"/>
  <c r="I63" i="43"/>
  <c r="H63" i="43"/>
  <c r="G63" i="43"/>
  <c r="I62" i="43"/>
  <c r="H62" i="43"/>
  <c r="G62" i="43"/>
  <c r="I61" i="43"/>
  <c r="H61" i="43"/>
  <c r="G61" i="43"/>
  <c r="I60" i="43"/>
  <c r="H60" i="43"/>
  <c r="G60" i="43"/>
  <c r="I59" i="43"/>
  <c r="H59" i="43"/>
  <c r="G59" i="43"/>
  <c r="I58" i="43"/>
  <c r="H58" i="43"/>
  <c r="G58" i="43"/>
  <c r="I57" i="43"/>
  <c r="H57" i="43"/>
  <c r="G57" i="43"/>
  <c r="I56" i="43"/>
  <c r="H56" i="43"/>
  <c r="G56" i="43"/>
  <c r="I55" i="43"/>
  <c r="H55" i="43"/>
  <c r="G55" i="43"/>
  <c r="I54" i="43"/>
  <c r="H54" i="43"/>
  <c r="G54" i="43"/>
  <c r="I53" i="43"/>
  <c r="H53" i="43"/>
  <c r="G53" i="43"/>
  <c r="I52" i="43"/>
  <c r="H52" i="43"/>
  <c r="G52" i="43"/>
  <c r="I51" i="43"/>
  <c r="H51" i="43"/>
  <c r="G51" i="43"/>
  <c r="I50" i="43"/>
  <c r="H50" i="43"/>
  <c r="G50" i="43"/>
  <c r="I49" i="43"/>
  <c r="H49" i="43"/>
  <c r="G49" i="43"/>
  <c r="I48" i="43"/>
  <c r="H48" i="43"/>
  <c r="G48" i="43"/>
  <c r="I47" i="43"/>
  <c r="H47" i="43"/>
  <c r="G47" i="43"/>
  <c r="I46" i="43"/>
  <c r="H46" i="43"/>
  <c r="G46" i="43"/>
  <c r="I45" i="43"/>
  <c r="H45" i="43"/>
  <c r="G45" i="43"/>
  <c r="I44" i="43"/>
  <c r="H44" i="43"/>
  <c r="G44" i="43"/>
  <c r="I43" i="43"/>
  <c r="H43" i="43"/>
  <c r="G43" i="43"/>
  <c r="I42" i="43"/>
  <c r="H42" i="43"/>
  <c r="G42" i="43"/>
  <c r="I41" i="43"/>
  <c r="H41" i="43"/>
  <c r="G41" i="43"/>
  <c r="I40" i="43"/>
  <c r="H40" i="43"/>
  <c r="G40" i="43"/>
  <c r="I39" i="43"/>
  <c r="H39" i="43"/>
  <c r="G39" i="43"/>
  <c r="I38" i="43"/>
  <c r="H38" i="43"/>
  <c r="G38" i="43"/>
  <c r="I37" i="43"/>
  <c r="H37" i="43"/>
  <c r="G37" i="43"/>
  <c r="I36" i="43"/>
  <c r="H36" i="43"/>
  <c r="G36" i="43"/>
  <c r="I35" i="43"/>
  <c r="H35" i="43"/>
  <c r="G35" i="43"/>
  <c r="I34" i="43"/>
  <c r="H34" i="43"/>
  <c r="G34" i="43"/>
  <c r="I33" i="43"/>
  <c r="H33" i="43"/>
  <c r="G33" i="43"/>
  <c r="I32" i="43"/>
  <c r="H32" i="43"/>
  <c r="G32" i="43"/>
  <c r="I31" i="43"/>
  <c r="H31" i="43"/>
  <c r="G31" i="43"/>
  <c r="I30" i="43"/>
  <c r="H30" i="43"/>
  <c r="G30" i="43"/>
  <c r="I29" i="43"/>
  <c r="H29" i="43"/>
  <c r="G29" i="43"/>
  <c r="I28" i="43"/>
  <c r="H28" i="43"/>
  <c r="G28" i="43"/>
  <c r="I27" i="43"/>
  <c r="H27" i="43"/>
  <c r="G27" i="43"/>
  <c r="I26" i="43"/>
  <c r="H26" i="43"/>
  <c r="G26" i="43"/>
  <c r="I25" i="43"/>
  <c r="H25" i="43"/>
  <c r="G25" i="43"/>
  <c r="I24" i="43"/>
  <c r="H24" i="43"/>
  <c r="G24" i="43"/>
  <c r="I23" i="43"/>
  <c r="H23" i="43"/>
  <c r="G23" i="43"/>
  <c r="I22" i="43"/>
  <c r="H22" i="43"/>
  <c r="G22" i="43"/>
  <c r="I21" i="43"/>
  <c r="H21" i="43"/>
  <c r="G21" i="43"/>
  <c r="I20" i="43"/>
  <c r="H20" i="43"/>
  <c r="G20" i="43"/>
  <c r="I19" i="43"/>
  <c r="H19" i="43"/>
  <c r="G19" i="43"/>
  <c r="I18" i="43"/>
  <c r="H18" i="43"/>
  <c r="G18" i="43"/>
  <c r="I17" i="43"/>
  <c r="H17" i="43"/>
  <c r="G17" i="43"/>
  <c r="I16" i="43"/>
  <c r="H16" i="43"/>
  <c r="G16" i="43"/>
  <c r="I15" i="43"/>
  <c r="H15" i="43"/>
  <c r="G15" i="43"/>
  <c r="I14" i="43"/>
  <c r="H14" i="43"/>
  <c r="G14" i="43"/>
  <c r="I13" i="43"/>
  <c r="H13" i="43"/>
  <c r="G13" i="43"/>
  <c r="I12" i="43"/>
  <c r="H12" i="43"/>
  <c r="G12" i="43"/>
  <c r="I11" i="43"/>
  <c r="H11" i="43"/>
  <c r="G11" i="43"/>
  <c r="I10" i="43"/>
  <c r="H10" i="43"/>
  <c r="G10" i="43"/>
  <c r="I9" i="43"/>
  <c r="H9" i="43"/>
  <c r="G9" i="43"/>
  <c r="I8" i="43"/>
  <c r="H8" i="43"/>
  <c r="G8" i="43"/>
  <c r="I7" i="43"/>
  <c r="H7" i="43"/>
  <c r="G7" i="43"/>
  <c r="I6" i="43"/>
  <c r="H6" i="43"/>
  <c r="G6" i="43"/>
  <c r="I5" i="43"/>
  <c r="H5" i="43"/>
  <c r="G5" i="43"/>
  <c r="I4" i="43"/>
  <c r="H4" i="43"/>
  <c r="G4" i="43"/>
  <c r="I3" i="43"/>
  <c r="H3" i="43"/>
  <c r="H104" i="43"/>
  <c r="I104" i="43"/>
  <c r="G104" i="43"/>
  <c r="G105" i="43"/>
  <c r="H105" i="43"/>
  <c r="I105" i="43"/>
  <c r="I12" i="37"/>
  <c r="I13" i="37"/>
  <c r="H13" i="37"/>
  <c r="E14" i="37"/>
  <c r="D14" i="37"/>
  <c r="H14" i="37" s="1"/>
  <c r="F5" i="39"/>
  <c r="D6" i="39"/>
  <c r="E6" i="39"/>
  <c r="C6" i="39"/>
  <c r="E5" i="39"/>
  <c r="E4" i="39"/>
  <c r="F32" i="35"/>
  <c r="G32" i="35"/>
  <c r="G25" i="35"/>
  <c r="F28" i="35"/>
  <c r="G6" i="39"/>
  <c r="F6" i="39"/>
  <c r="G5" i="39"/>
  <c r="G4" i="39"/>
  <c r="F4" i="39"/>
  <c r="I11" i="37"/>
  <c r="I14" i="37"/>
  <c r="H12" i="37"/>
  <c r="H11" i="37"/>
  <c r="I10" i="37"/>
  <c r="H10" i="37"/>
  <c r="I9" i="37"/>
  <c r="H9" i="37"/>
  <c r="I8" i="37"/>
  <c r="H8" i="37"/>
  <c r="I7" i="37"/>
  <c r="H7" i="37"/>
  <c r="I6" i="37"/>
  <c r="H6" i="37"/>
  <c r="I5" i="37"/>
  <c r="H5" i="37"/>
  <c r="G31" i="35"/>
  <c r="F31" i="35"/>
  <c r="G30" i="35"/>
  <c r="F30" i="35"/>
  <c r="G29" i="35"/>
  <c r="F29" i="35"/>
  <c r="G28" i="35"/>
  <c r="G27" i="35"/>
  <c r="F27" i="35"/>
  <c r="G26" i="35"/>
  <c r="F26" i="35"/>
  <c r="F25" i="35"/>
</calcChain>
</file>

<file path=xl/sharedStrings.xml><?xml version="1.0" encoding="utf-8"?>
<sst xmlns="http://schemas.openxmlformats.org/spreadsheetml/2006/main" count="260" uniqueCount="230">
  <si>
    <t>Champ : France.</t>
  </si>
  <si>
    <t>Total</t>
  </si>
  <si>
    <t>Femmes</t>
  </si>
  <si>
    <t>Hommes</t>
  </si>
  <si>
    <t>75 ans ou plus</t>
  </si>
  <si>
    <t>Ensemble</t>
  </si>
  <si>
    <t>France</t>
  </si>
  <si>
    <t>UE27 hors France</t>
  </si>
  <si>
    <t>Europe hors UE27</t>
  </si>
  <si>
    <t>Afrique</t>
  </si>
  <si>
    <t>Asie</t>
  </si>
  <si>
    <t>Taille d'unité urbaine</t>
  </si>
  <si>
    <t>Type d'infraction</t>
  </si>
  <si>
    <t>France métropolitaine</t>
  </si>
  <si>
    <t>de 2 000 à 5 000 habitants</t>
  </si>
  <si>
    <t>de 5 000 à 10 000 habitants</t>
  </si>
  <si>
    <t>de 10 000 à 20 000 habitants</t>
  </si>
  <si>
    <t>de 20 000 à 50 000 habitants</t>
  </si>
  <si>
    <t>de 50 000 à 100 000 habitants</t>
  </si>
  <si>
    <t>de 100 000 à 200 000 habitants</t>
  </si>
  <si>
    <t>de 200 000 à 2 000 000 habitants</t>
  </si>
  <si>
    <t>Unité urbaine de Paris</t>
  </si>
  <si>
    <t>NA</t>
  </si>
  <si>
    <t xml:space="preserve">Effectifs </t>
  </si>
  <si>
    <t xml:space="preserve">% </t>
  </si>
  <si>
    <t>Part des hommes</t>
  </si>
  <si>
    <t>Ensemble des mis en cause</t>
  </si>
  <si>
    <t xml:space="preserve">Caractéristiques des mis en cause </t>
  </si>
  <si>
    <t xml:space="preserve">Sexe </t>
  </si>
  <si>
    <t xml:space="preserve">Âge </t>
  </si>
  <si>
    <t>18 à 29 ans (14 %*)</t>
  </si>
  <si>
    <t>30 à 44 ans (18 %*)</t>
  </si>
  <si>
    <t>45 à 59 ans (19 %*)</t>
  </si>
  <si>
    <t>60 ans ou plus (27 %*)</t>
  </si>
  <si>
    <t>Nationalité</t>
  </si>
  <si>
    <t>Ensemble des vols avec armes</t>
  </si>
  <si>
    <t>Vols avec armes à feu</t>
  </si>
  <si>
    <t>Vols avec armes blanches</t>
  </si>
  <si>
    <t>% - Vols avec armes à feu</t>
  </si>
  <si>
    <t>% -Vols avec armes blanches</t>
  </si>
  <si>
    <t>Vols avec armes</t>
  </si>
  <si>
    <t>%femmes</t>
  </si>
  <si>
    <t>%hommes</t>
  </si>
  <si>
    <t>0-1 ans</t>
  </si>
  <si>
    <t>2-4 ans</t>
  </si>
  <si>
    <t>5-9 ans</t>
  </si>
  <si>
    <t>10-14 ans</t>
  </si>
  <si>
    <t>15-17 ans</t>
  </si>
  <si>
    <t>18-19 ans</t>
  </si>
  <si>
    <t>20-24 ans</t>
  </si>
  <si>
    <t>25-29 ans</t>
  </si>
  <si>
    <t>30-34 ans</t>
  </si>
  <si>
    <t>35-39 ans</t>
  </si>
  <si>
    <t>40-44 ans</t>
  </si>
  <si>
    <t>45-49 ans</t>
  </si>
  <si>
    <t>50-54 ans</t>
  </si>
  <si>
    <t>55-59 ans</t>
  </si>
  <si>
    <t>60-64 ans</t>
  </si>
  <si>
    <t>65-69 ans</t>
  </si>
  <si>
    <t>70-74 ans</t>
  </si>
  <si>
    <t>Type de vol avec armes</t>
  </si>
  <si>
    <t>Vol avec armes à feu</t>
  </si>
  <si>
    <t>Vol avec armes blanches</t>
  </si>
  <si>
    <t>Femmes (52 %*)</t>
  </si>
  <si>
    <t>-</t>
  </si>
  <si>
    <t>Hommes (48 %*)</t>
  </si>
  <si>
    <t>Moins de 13 ans (15 %*)</t>
  </si>
  <si>
    <t>13 à 17 ans (6 %*)</t>
  </si>
  <si>
    <t>Français (92 %*)</t>
  </si>
  <si>
    <t xml:space="preserve">Etrangers (8 %*) : </t>
  </si>
  <si>
    <t>UE27 hors France (2 %*)</t>
  </si>
  <si>
    <t>Europe hors UE27 (1 %*)</t>
  </si>
  <si>
    <t>Afrique (3,5 %*)</t>
  </si>
  <si>
    <t xml:space="preserve">Asie (1 %*) </t>
  </si>
  <si>
    <t>Figure 6 - Nationalité des personnes victimes de vols avec armes enregistrées en 2024 (en %)</t>
  </si>
  <si>
    <r>
      <t>Figure 7 -</t>
    </r>
    <r>
      <rPr>
        <sz val="7.5"/>
        <color theme="1"/>
        <rFont val="Palatino Linotype"/>
        <family val="1"/>
      </rPr>
      <t xml:space="preserve"> </t>
    </r>
    <r>
      <rPr>
        <b/>
        <sz val="9.5"/>
        <color rgb="FF231F20"/>
        <rFont val="Palatino Linotype"/>
        <family val="1"/>
      </rPr>
      <t>Personnes mises en cause pour des infractions pour vols avec armes élucidées en 2024, par sexe et par âge</t>
    </r>
  </si>
  <si>
    <t>Figure 5 – Victimes de vols avec armes enregistrées pour 1 000 habitants par sexe et âge en 2024</t>
  </si>
  <si>
    <t>dep</t>
  </si>
  <si>
    <t>pop</t>
  </si>
  <si>
    <t>ens</t>
  </si>
  <si>
    <t>avec armes</t>
  </si>
  <si>
    <t>armes blances</t>
  </si>
  <si>
    <t>lib.dep</t>
  </si>
  <si>
    <t>tx.ens</t>
  </si>
  <si>
    <t>tx.armes</t>
  </si>
  <si>
    <t>tx.armes blanches</t>
  </si>
  <si>
    <t>Ain</t>
  </si>
  <si>
    <t>Guadeloupe</t>
  </si>
  <si>
    <t>Aisne</t>
  </si>
  <si>
    <t>Martinique</t>
  </si>
  <si>
    <t>Allier</t>
  </si>
  <si>
    <t>Guyane</t>
  </si>
  <si>
    <t>Alpes-de-Haute-Provence</t>
  </si>
  <si>
    <t>La Réunion</t>
  </si>
  <si>
    <t>Hautes-Alpes</t>
  </si>
  <si>
    <t>Mayotte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</si>
  <si>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</si>
  <si>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</si>
  <si>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</si>
  <si>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</si>
  <si>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</si>
  <si>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</si>
  <si>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</si>
  <si>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</si>
  <si>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</si>
  <si>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</si>
  <si>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</si>
  <si>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</si>
  <si>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</si>
  <si>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</si>
  <si>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</si>
  <si>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</si>
  <si>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</si>
  <si>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</si>
  <si>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</si>
  <si>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</si>
  <si>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</si>
  <si>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</si>
  <si>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</si>
  <si>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2A</t>
  </si>
  <si>
    <t>Corse-du-Sud</t>
  </si>
  <si>
    <t>2B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</si>
  <si>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</si>
  <si>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</si>
  <si>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</si>
  <si>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</si>
  <si>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</si>
  <si>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</si>
  <si>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</si>
  <si>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</si>
  <si>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</si>
  <si>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</si>
  <si>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</si>
  <si>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</si>
  <si>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</si>
  <si>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</si>
  <si>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</si>
  <si>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</si>
  <si>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</si>
  <si>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</si>
  <si>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</si>
  <si>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</si>
  <si>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</si>
  <si>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</si>
  <si>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</si>
  <si>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</si>
  <si>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</si>
  <si>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</si>
  <si>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</si>
  <si>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</si>
  <si>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</si>
  <si>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</si>
  <si>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</si>
  <si>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</si>
  <si>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</si>
  <si>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</si>
  <si>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</si>
  <si>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</si>
  <si>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</si>
  <si>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</si>
  <si>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</si>
  <si>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</si>
  <si>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</si>
  <si>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</si>
  <si>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</si>
  <si>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</si>
  <si>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</si>
  <si>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</si>
  <si>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</si>
  <si>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</si>
  <si>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</si>
  <si>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</si>
  <si>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</si>
  <si>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</si>
  <si>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</si>
  <si>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</si>
  <si>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</si>
  <si>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</si>
  <si>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</si>
  <si>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</si>
  <si>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</si>
  <si>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</si>
  <si>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</si>
  <si>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</si>
  <si>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</si>
  <si>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</si>
  <si>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</si>
  <si>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</si>
  <si>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</si>
  <si>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Total DROM</t>
  </si>
  <si>
    <t>Total France métropolitaine</t>
  </si>
  <si>
    <t>Sources : SSMSI, base des victimes de crimes et délits enregistrés par la police et la gendarmerie</t>
  </si>
  <si>
    <t>Total national</t>
  </si>
  <si>
    <t xml:space="preserve">Source poupulation : Insee recensement de la population légale,  2022 pour la métropole et DROM, 2017 pour Mayotte, 2019 </t>
  </si>
  <si>
    <t>Amérique, Océanie (0,5 %*)</t>
  </si>
  <si>
    <t>Amérique , Océanie</t>
  </si>
  <si>
    <t>Figure 1 &gt; Nombre d’infractions pour vol avec armes enregistrées entre 2016 et 2024</t>
  </si>
  <si>
    <t>07. Vols avec armes</t>
  </si>
  <si>
    <t>07a. Vols avec armes à feu</t>
  </si>
  <si>
    <t>07b. Vols avec armes blanche</t>
  </si>
  <si>
    <t>Arrondis effectif</t>
  </si>
  <si>
    <t>Figure 2 &gt; Évolution des infractions enregistrées pour vol avec armes selon le type de vol (en %)</t>
  </si>
  <si>
    <t>Figure 3 &gt; Nombre d’infractions pour vol avec armes enregistrées pour 1 000 habitants en 2024, par taille d’unité urbaine</t>
  </si>
  <si>
    <t>Figure 4 &gt; Nombre de victimes de vol avec armes enregistrées par sexe et type de vol en 2024</t>
  </si>
  <si>
    <r>
      <t xml:space="preserve">Lecture : </t>
    </r>
    <r>
      <rPr>
        <sz val="6.5"/>
        <color theme="1"/>
        <rFont val="Marianne Light"/>
        <family val="3"/>
      </rPr>
      <t>Sur 1 000 hommes âgés de 18 à 19 ans, près de 0,8 ont été enregistrés par les forces de sécurité comme victimes de vol avec armes en 2024.</t>
    </r>
  </si>
  <si>
    <r>
      <t xml:space="preserve">Champ : </t>
    </r>
    <r>
      <rPr>
        <sz val="6.5"/>
        <color theme="1"/>
        <rFont val="Marianne Light"/>
        <family val="3"/>
      </rPr>
      <t>France, personnes physiques.</t>
    </r>
  </si>
  <si>
    <r>
      <t xml:space="preserve">Sources : </t>
    </r>
    <r>
      <rPr>
        <i/>
        <sz val="6.5"/>
        <color theme="1"/>
        <rFont val="Marianne Light"/>
        <family val="3"/>
      </rPr>
      <t>SSMSI base statistique des victimes enregistrées par la police et la gendarmerie en 2024 ; Insee, estimations de la population 2024.</t>
    </r>
  </si>
  <si>
    <t>Indéterminée</t>
  </si>
  <si>
    <r>
      <t xml:space="preserve">Note : </t>
    </r>
    <r>
      <rPr>
        <sz val="6.5"/>
        <color theme="1"/>
        <rFont val="Marianne Light"/>
        <family val="3"/>
      </rPr>
      <t>* 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Light"/>
        <family val="3"/>
      </rPr>
      <t>%. Les effectifs sont également arrondis.</t>
    </r>
  </si>
  <si>
    <r>
      <t xml:space="preserve">Lecture : </t>
    </r>
    <r>
      <rPr>
        <sz val="6.5"/>
        <color theme="1"/>
        <rFont val="Marianne Light"/>
        <family val="3"/>
      </rPr>
      <t>En 2024, 5 100 personnes ont été mises en cause par les forces de sécurité pour des vols avec armes. 95 % sont des hommes et 50 % ont entre 18 et 29 ans. 14 % de la population de France a entre 18 et 29 ans.</t>
    </r>
  </si>
  <si>
    <r>
      <t xml:space="preserve">Sources : </t>
    </r>
    <r>
      <rPr>
        <i/>
        <sz val="6.5"/>
        <color theme="1"/>
        <rFont val="Marianne Light"/>
        <family val="3"/>
      </rPr>
      <t>SSMSI, base statistique des mis en cause pour des infractions élucidées par la police et la gendarmerie en 2024 ; Insee, estimations de la population 2024.</t>
    </r>
  </si>
  <si>
    <t>Hors unité urbaine</t>
  </si>
  <si>
    <r>
      <rPr>
        <b/>
        <sz val="11"/>
        <color theme="1"/>
        <rFont val="Calibri"/>
        <family val="2"/>
        <scheme val="minor"/>
      </rPr>
      <t>Note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Medium"/>
        <family val="3"/>
      </rPr>
      <t xml:space="preserve">: </t>
    </r>
    <r>
      <rPr>
        <sz val="6.5"/>
        <color theme="1"/>
        <rFont val="Marianne Light"/>
        <family val="3"/>
      </rPr>
      <t>En fonction des arrondis, la somme des pourcentages peut donner un résultat légèrement inférieur ou supérieur à 100</t>
    </r>
    <r>
      <rPr>
        <sz val="6.5"/>
        <color theme="1"/>
        <rFont val="Calibri"/>
        <family val="2"/>
      </rPr>
      <t> </t>
    </r>
    <r>
      <rPr>
        <sz val="6.5"/>
        <color theme="1"/>
        <rFont val="Marianne Light"/>
        <family val="3"/>
      </rPr>
      <t>%.</t>
    </r>
  </si>
  <si>
    <r>
      <rPr>
        <b/>
        <sz val="11"/>
        <color theme="1"/>
        <rFont val="Calibri"/>
        <family val="2"/>
        <scheme val="minor"/>
      </rPr>
      <t>Lecture</t>
    </r>
    <r>
      <rPr>
        <sz val="11"/>
        <color theme="1"/>
        <rFont val="Calibri"/>
        <family val="2"/>
        <scheme val="minor"/>
      </rPr>
      <t xml:space="preserve"> : </t>
    </r>
    <r>
      <rPr>
        <sz val="6.5"/>
        <color theme="1"/>
        <rFont val="Marianne Light"/>
        <family val="3"/>
      </rPr>
      <t>En 2024, on comptabilise 8 600 infractions enregistrées par la police et gendarmerie pour vol avec armes en France dont 36 % correspondent à des vols avec arme à feu (3 100 infractions) et 64 % à des vols avec arme blanche.</t>
    </r>
    <r>
      <rPr>
        <sz val="6.5"/>
        <color theme="1"/>
        <rFont val="Marianne Medium"/>
        <family val="3"/>
      </rPr>
      <t/>
    </r>
  </si>
  <si>
    <r>
      <rPr>
        <b/>
        <sz val="11"/>
        <color theme="1"/>
        <rFont val="Calibri"/>
        <family val="2"/>
        <scheme val="minor"/>
      </rPr>
      <t>Champ</t>
    </r>
    <r>
      <rPr>
        <sz val="11"/>
        <color theme="1"/>
        <rFont val="Calibri"/>
        <family val="2"/>
        <scheme val="minor"/>
      </rPr>
      <t xml:space="preserve"> : France.</t>
    </r>
  </si>
  <si>
    <r>
      <rPr>
        <b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 : SSMSI, bases statistiques des infractions enregistrées ou élucidées par la police et la gendarmerie entre 2016 et 2024.</t>
    </r>
  </si>
  <si>
    <r>
      <rPr>
        <b/>
        <sz val="9"/>
        <color rgb="FF242021"/>
        <rFont val="Calibri"/>
        <family val="2"/>
        <scheme val="minor"/>
      </rPr>
      <t xml:space="preserve">Lecture </t>
    </r>
    <r>
      <rPr>
        <sz val="9"/>
        <color rgb="FF242021"/>
        <rFont val="Calibri"/>
        <family val="2"/>
        <scheme val="minor"/>
      </rPr>
      <t>: Le nombre d’infractions pour vol avec armes enregistrées par la police et la gendarmerie baisse de 1 % en 2024 par rapport à 2023, il s’accroît de 4 % pour les vols avec arme à feu et diminue de 4 % pour les vols avec arme blanche.</t>
    </r>
  </si>
  <si>
    <r>
      <rPr>
        <b/>
        <sz val="9"/>
        <color rgb="FF242021"/>
        <rFont val="Calibri"/>
        <family val="2"/>
        <scheme val="minor"/>
      </rPr>
      <t>Source</t>
    </r>
    <r>
      <rPr>
        <sz val="9"/>
        <color rgb="FF242021"/>
        <rFont val="Calibri"/>
        <family val="2"/>
        <scheme val="minor"/>
      </rPr>
      <t xml:space="preserve"> : SSMSI, bases statistiques des infractions enregistrées ou élucidées par la police et la gendarmerie entre 2016 et 2024.</t>
    </r>
  </si>
  <si>
    <r>
      <rPr>
        <b/>
        <sz val="11"/>
        <color theme="1"/>
        <rFont val="Calibri"/>
        <family val="2"/>
        <scheme val="minor"/>
      </rPr>
      <t>Lecture</t>
    </r>
    <r>
      <rPr>
        <sz val="11"/>
        <color theme="1"/>
        <rFont val="Calibri"/>
        <family val="2"/>
        <scheme val="minor"/>
      </rPr>
      <t xml:space="preserve"> : Dans les unités urbaines de France métropolitaine recensant entre 100 000 et 200 000 habitants, 0,14 vol avec armes pour 1 000 habitants a été enregistré en 2024 (point jaune), alors que sur l’ensemble des unités urbaines de même taille en France, ce taux est de 0,37 ‰ (barre bleue).</t>
    </r>
  </si>
  <si>
    <r>
      <rPr>
        <b/>
        <sz val="11"/>
        <color theme="1"/>
        <rFont val="Calibri"/>
        <family val="2"/>
        <scheme val="minor"/>
      </rPr>
      <t>Sources</t>
    </r>
    <r>
      <rPr>
        <sz val="11"/>
        <color theme="1"/>
        <rFont val="Calibri"/>
        <family val="2"/>
        <scheme val="minor"/>
      </rPr>
      <t xml:space="preserve"> : SSMSI, base statistique communale de la délinquance enregistrée par la police et la gendarmerie en 2024 ; Insee, recensement de la population 2022 (pour Mayotte le recensement de la population 2017).</t>
    </r>
  </si>
  <si>
    <r>
      <rPr>
        <b/>
        <sz val="7.5"/>
        <color rgb="FF231F20"/>
        <rFont val="Palatino Linotype"/>
        <family val="1"/>
      </rPr>
      <t>Lecture</t>
    </r>
    <r>
      <rPr>
        <sz val="7.5"/>
        <color rgb="FF231F20"/>
        <rFont val="Palatino Linotype"/>
        <family val="1"/>
      </rPr>
      <t xml:space="preserve"> : En 2024, 9 100 personnes ont été victimes d’un vol avec armes. 76 % de ces victimes sont des hommes.</t>
    </r>
  </si>
  <si>
    <r>
      <rPr>
        <b/>
        <sz val="7.5"/>
        <color rgb="FF231F20"/>
        <rFont val="Palatino Linotype"/>
        <family val="1"/>
      </rPr>
      <t>Champ :</t>
    </r>
    <r>
      <rPr>
        <sz val="7.5"/>
        <color rgb="FF231F20"/>
        <rFont val="Palatino Linotype"/>
        <family val="1"/>
      </rPr>
      <t xml:space="preserve"> France, personnes physiques.</t>
    </r>
  </si>
  <si>
    <r>
      <rPr>
        <b/>
        <sz val="7.5"/>
        <color rgb="FF231F20"/>
        <rFont val="Palatino Linotype"/>
        <family val="1"/>
      </rPr>
      <t>Source</t>
    </r>
    <r>
      <rPr>
        <sz val="7.5"/>
        <color rgb="FF231F20"/>
        <rFont val="Palatino Linotype"/>
        <family val="1"/>
      </rPr>
      <t xml:space="preserve"> : SSMSI, bases statistiques des victimes enregistrées par la police et la gendarmerie en 2024.</t>
    </r>
  </si>
  <si>
    <r>
      <rPr>
        <b/>
        <sz val="6.5"/>
        <color theme="1"/>
        <rFont val="Marianne Medium"/>
        <family val="3"/>
      </rPr>
      <t>Lecture</t>
    </r>
    <r>
      <rPr>
        <sz val="6.5"/>
        <color theme="1"/>
        <rFont val="Marianne Medium"/>
        <family val="3"/>
      </rPr>
      <t xml:space="preserve"> : </t>
    </r>
    <r>
      <rPr>
        <sz val="6.5"/>
        <color theme="1"/>
        <rFont val="Marianne Light"/>
        <family val="3"/>
      </rPr>
      <t>Sur 1 000 hommes âgés de 18 à 19 ans, près de 0,8 ont été enregistrés par les forces de sécurité comme victimes de vol avec armes en 2024.</t>
    </r>
  </si>
  <si>
    <r>
      <rPr>
        <b/>
        <sz val="6.5"/>
        <color theme="1"/>
        <rFont val="Marianne Medium"/>
        <family val="3"/>
      </rPr>
      <t>Champ</t>
    </r>
    <r>
      <rPr>
        <sz val="6.5"/>
        <color theme="1"/>
        <rFont val="Marianne Medium"/>
        <family val="3"/>
      </rPr>
      <t xml:space="preserve"> : </t>
    </r>
    <r>
      <rPr>
        <sz val="6.5"/>
        <color theme="1"/>
        <rFont val="Marianne Light"/>
        <family val="3"/>
      </rPr>
      <t>France, personnes physiques.</t>
    </r>
  </si>
  <si>
    <r>
      <rPr>
        <b/>
        <i/>
        <sz val="6.5"/>
        <color theme="1"/>
        <rFont val="Marianne Medium"/>
        <family val="3"/>
      </rPr>
      <t>Sources</t>
    </r>
    <r>
      <rPr>
        <i/>
        <sz val="6.5"/>
        <color theme="1"/>
        <rFont val="Marianne Medium"/>
        <family val="3"/>
      </rPr>
      <t xml:space="preserve"> : </t>
    </r>
    <r>
      <rPr>
        <i/>
        <sz val="6.5"/>
        <color theme="1"/>
        <rFont val="Marianne Light"/>
        <family val="3"/>
      </rPr>
      <t>SSMSI, base statistique des victimes enregistrées par la police et la gendarmerie en 2024 ; Insee, estimations de la population 2024.</t>
    </r>
  </si>
  <si>
    <r>
      <rPr>
        <b/>
        <sz val="6.5"/>
        <color theme="1"/>
        <rFont val="Marianne Light"/>
        <family val="3"/>
      </rPr>
      <t>Note</t>
    </r>
    <r>
      <rPr>
        <sz val="6.5"/>
        <color theme="1"/>
        <rFont val="Marianne Light"/>
        <family val="3"/>
      </rPr>
      <t xml:space="preserve"> : En fonction des arrondis, la somme des pourcentages peut donner un résultat légèrement inférieur ou supérieur à 100 %.</t>
    </r>
  </si>
  <si>
    <r>
      <rPr>
        <b/>
        <sz val="6.5"/>
        <color theme="1"/>
        <rFont val="Marianne Medium"/>
        <family val="3"/>
      </rPr>
      <t>Lecture</t>
    </r>
    <r>
      <rPr>
        <sz val="6.5"/>
        <color theme="1"/>
        <rFont val="Marianne Medium"/>
        <family val="3"/>
      </rPr>
      <t xml:space="preserve"> : </t>
    </r>
    <r>
      <rPr>
        <sz val="6.5"/>
        <color theme="1"/>
        <rFont val="Marianne Light"/>
        <family val="3"/>
      </rPr>
      <t>79 % des personnes victimes de vol avec armes enregistrées en 2024 ont une nationalité française.</t>
    </r>
  </si>
  <si>
    <r>
      <rPr>
        <b/>
        <sz val="6.5"/>
        <color theme="1"/>
        <rFont val="Marianne Medium"/>
        <family val="3"/>
      </rPr>
      <t>Source</t>
    </r>
    <r>
      <rPr>
        <i/>
        <sz val="6.5"/>
        <color theme="1"/>
        <rFont val="Marianne Medium"/>
        <family val="3"/>
      </rPr>
      <t xml:space="preserve"> : </t>
    </r>
    <r>
      <rPr>
        <i/>
        <sz val="6.5"/>
        <color theme="1"/>
        <rFont val="Marianne Light"/>
        <family val="3"/>
      </rPr>
      <t>SSMSI, base statistique des victimes enregistrées par la police et la gendarmerie en 2024.</t>
    </r>
  </si>
  <si>
    <t xml:space="preserve">Figure complémentaire – Nombre de victimes pour vol avec armes enregistrées par département de commission pour 1 000 habitants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</si>
</sst>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0.0"/>
    <numFmt numFmtId="166" formatCode="_-* #,##0_-;\-* #,##0_-;_-* &quot;-&quot;??_-;_-@_-"/>
    <numFmt numFmtId="167" formatCode="0.000"/>
    <numFmt numFmtId="168" formatCode="_-* #,##0\ _€_-;\-* #,##0\ _€_-;_-* &quot;-&quot;??\ _€_-;_-@_-"/>
    <numFmt numFmtId="169" formatCode="0__%"/>
  </numFmts>
  <fonts count="4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.5"/>
      <color rgb="FF231F20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7.5"/>
      <color rgb="FF231F20"/>
      <name val="Palatino Linotype"/>
      <family val="1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i/>
      <sz val="10"/>
      <color rgb="FF242021"/>
      <name val="PalatinoLinotype-Italic"/>
    </font>
    <font>
      <sz val="9"/>
      <color rgb="FF24202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000000"/>
      <name val="Marianne Light"/>
      <family val="3"/>
    </font>
    <font>
      <sz val="11"/>
      <color rgb="FF000000"/>
      <name val="Marianne Light"/>
      <family val="3"/>
    </font>
    <font>
      <sz val="7.5"/>
      <color theme="1"/>
      <name val="Palatino Linotype"/>
      <family val="1"/>
    </font>
    <font>
      <sz val="11"/>
      <name val="Marianne Light"/>
      <family val="3"/>
    </font>
    <font>
      <sz val="10"/>
      <color rgb="FF231F20"/>
      <name val="Arial"/>
      <family val="2"/>
    </font>
    <font>
      <sz val="9.5"/>
      <name val="Arial"/>
      <family val="2"/>
    </font>
    <font>
      <sz val="6.5"/>
      <color theme="1"/>
      <name val="Marianne Medium"/>
      <family val="3"/>
    </font>
    <font>
      <sz val="6.5"/>
      <color theme="1"/>
      <name val="Calibri"/>
      <family val="2"/>
    </font>
    <font>
      <sz val="6.5"/>
      <color theme="1"/>
      <name val="Marianne Light"/>
      <family val="3"/>
    </font>
    <font>
      <i/>
      <sz val="6.5"/>
      <color theme="1"/>
      <name val="Marianne Medium"/>
      <family val="3"/>
    </font>
    <font>
      <i/>
      <sz val="6.5"/>
      <color theme="1"/>
      <name val="Marianne Light"/>
      <family val="3"/>
    </font>
    <font>
      <b/>
      <sz val="9"/>
      <color rgb="FF242021"/>
      <name val="Calibri"/>
      <family val="2"/>
      <scheme val="minor"/>
    </font>
    <font>
      <b/>
      <sz val="7.5"/>
      <color rgb="FF231F20"/>
      <name val="Palatino Linotype"/>
      <family val="1"/>
    </font>
    <font>
      <b/>
      <sz val="6.5"/>
      <color theme="1"/>
      <name val="Marianne Medium"/>
      <family val="3"/>
    </font>
    <font>
      <b/>
      <i/>
      <sz val="6.5"/>
      <color theme="1"/>
      <name val="Marianne Medium"/>
      <family val="3"/>
    </font>
    <font>
      <b/>
      <sz val="6.5"/>
      <color theme="1"/>
      <name val="Marianne Light"/>
      <family val="3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medium">
        <color rgb="FF8EAADB"/>
      </left>
      <right/>
      <top/>
      <bottom style="medium">
        <color rgb="FF8EAADB"/>
      </bottom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9" borderId="8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</cellStyleXfs>
  <cellXfs count="120">
    <xf numFmtId="0" fontId="0" fillId="0" borderId="0" xfId="0"/>
    <xf numFmtId="0" fontId="0" fillId="2" borderId="0" xfId="0" applyFill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 wrapText="1"/>
    </xf>
    <xf numFmtId="165" fontId="0" fillId="2" borderId="10" xfId="0" applyNumberFormat="1" applyFill="1" applyBorder="1"/>
    <xf numFmtId="0" fontId="1" fillId="2" borderId="0" xfId="0" applyFont="1" applyFill="1" applyAlignment="1">
      <alignment vertical="top" wrapText="1"/>
    </xf>
    <xf numFmtId="1" fontId="0" fillId="2" borderId="0" xfId="0" applyNumberFormat="1" applyFill="1"/>
    <xf numFmtId="0" fontId="0" fillId="2" borderId="0" xfId="0" applyFill="1" applyAlignment="1">
      <alignment horizontal="right"/>
    </xf>
    <xf numFmtId="165" fontId="0" fillId="2" borderId="0" xfId="0" applyNumberFormat="1" applyFill="1"/>
    <xf numFmtId="0" fontId="0" fillId="2" borderId="10" xfId="0" applyFill="1" applyBorder="1" applyAlignment="1"/>
    <xf numFmtId="166" fontId="0" fillId="2" borderId="10" xfId="0" applyNumberFormat="1" applyFill="1" applyBorder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1" fillId="2" borderId="0" xfId="0" applyFont="1" applyFill="1"/>
    <xf numFmtId="3" fontId="20" fillId="2" borderId="0" xfId="0" applyNumberFormat="1" applyFont="1" applyFill="1"/>
    <xf numFmtId="0" fontId="20" fillId="2" borderId="0" xfId="0" applyFont="1" applyFill="1"/>
    <xf numFmtId="3" fontId="0" fillId="2" borderId="0" xfId="0" applyNumberFormat="1" applyFill="1"/>
    <xf numFmtId="0" fontId="20" fillId="2" borderId="10" xfId="0" applyFont="1" applyFill="1" applyBorder="1"/>
    <xf numFmtId="0" fontId="1" fillId="2" borderId="10" xfId="0" applyFont="1" applyFill="1" applyBorder="1" applyAlignment="1">
      <alignment wrapText="1"/>
    </xf>
    <xf numFmtId="1" fontId="1" fillId="2" borderId="10" xfId="0" applyNumberFormat="1" applyFont="1" applyFill="1" applyBorder="1" applyAlignment="1">
      <alignment vertical="center" wrapText="1"/>
    </xf>
    <xf numFmtId="1" fontId="1" fillId="2" borderId="10" xfId="0" quotePrefix="1" applyNumberFormat="1" applyFont="1" applyFill="1" applyBorder="1" applyAlignment="1">
      <alignment wrapText="1"/>
    </xf>
    <xf numFmtId="1" fontId="26" fillId="2" borderId="10" xfId="0" applyNumberFormat="1" applyFont="1" applyFill="1" applyBorder="1" applyAlignment="1">
      <alignment horizontal="center" vertical="center"/>
    </xf>
    <xf numFmtId="9" fontId="0" fillId="2" borderId="0" xfId="50" applyFont="1" applyFill="1"/>
    <xf numFmtId="9" fontId="0" fillId="2" borderId="0" xfId="50" applyFont="1" applyFill="1" applyBorder="1"/>
    <xf numFmtId="0" fontId="27" fillId="2" borderId="0" xfId="0" applyFont="1" applyFill="1"/>
    <xf numFmtId="0" fontId="28" fillId="2" borderId="0" xfId="0" applyFont="1" applyFill="1"/>
    <xf numFmtId="1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21" fillId="2" borderId="10" xfId="0" applyFont="1" applyFill="1" applyBorder="1"/>
    <xf numFmtId="0" fontId="0" fillId="2" borderId="0" xfId="0" applyFill="1" applyBorder="1"/>
    <xf numFmtId="1" fontId="0" fillId="2" borderId="0" xfId="0" applyNumberFormat="1" applyFill="1" applyBorder="1" applyAlignment="1">
      <alignment horizontal="center"/>
    </xf>
    <xf numFmtId="166" fontId="0" fillId="2" borderId="10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1" fontId="29" fillId="2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9" fontId="0" fillId="2" borderId="10" xfId="50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7" fontId="0" fillId="2" borderId="0" xfId="0" applyNumberFormat="1" applyFill="1"/>
    <xf numFmtId="0" fontId="0" fillId="2" borderId="0" xfId="0" applyFont="1" applyFill="1"/>
    <xf numFmtId="0" fontId="0" fillId="37" borderId="10" xfId="0" applyFill="1" applyBorder="1"/>
    <xf numFmtId="0" fontId="23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vertical="top" wrapText="1"/>
    </xf>
    <xf numFmtId="165" fontId="0" fillId="2" borderId="0" xfId="0" applyNumberFormat="1" applyFill="1" applyBorder="1"/>
    <xf numFmtId="1" fontId="29" fillId="2" borderId="0" xfId="0" applyNumberFormat="1" applyFont="1" applyFill="1" applyBorder="1" applyAlignment="1">
      <alignment vertical="center" wrapText="1"/>
    </xf>
    <xf numFmtId="9" fontId="0" fillId="2" borderId="0" xfId="50" applyFont="1" applyFill="1" applyBorder="1" applyAlignment="1">
      <alignment horizontal="center" vertical="center"/>
    </xf>
    <xf numFmtId="0" fontId="32" fillId="2" borderId="0" xfId="51" applyFont="1" applyFill="1" applyBorder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/>
    <xf numFmtId="0" fontId="22" fillId="2" borderId="0" xfId="0" applyFont="1" applyFill="1" applyBorder="1" applyAlignment="1">
      <alignment vertical="top" wrapText="1"/>
    </xf>
    <xf numFmtId="0" fontId="33" fillId="34" borderId="12" xfId="0" applyFont="1" applyFill="1" applyBorder="1" applyAlignment="1">
      <alignment vertical="center"/>
    </xf>
    <xf numFmtId="0" fontId="33" fillId="34" borderId="13" xfId="0" applyFont="1" applyFill="1" applyBorder="1" applyAlignment="1">
      <alignment horizontal="center" vertical="center"/>
    </xf>
    <xf numFmtId="0" fontId="33" fillId="34" borderId="14" xfId="0" applyFont="1" applyFill="1" applyBorder="1" applyAlignment="1">
      <alignment horizontal="center" vertical="center"/>
    </xf>
    <xf numFmtId="0" fontId="33" fillId="34" borderId="12" xfId="0" applyFont="1" applyFill="1" applyBorder="1" applyAlignment="1">
      <alignment horizontal="center" vertical="center" wrapText="1"/>
    </xf>
    <xf numFmtId="168" fontId="0" fillId="2" borderId="0" xfId="0" applyNumberFormat="1" applyFill="1" applyBorder="1"/>
    <xf numFmtId="0" fontId="33" fillId="35" borderId="15" xfId="0" applyFont="1" applyFill="1" applyBorder="1" applyAlignment="1">
      <alignment vertical="center"/>
    </xf>
    <xf numFmtId="1" fontId="34" fillId="35" borderId="16" xfId="0" applyNumberFormat="1" applyFont="1" applyFill="1" applyBorder="1" applyAlignment="1">
      <alignment horizontal="center" vertical="center"/>
    </xf>
    <xf numFmtId="1" fontId="33" fillId="35" borderId="17" xfId="0" applyNumberFormat="1" applyFont="1" applyFill="1" applyBorder="1" applyAlignment="1">
      <alignment horizontal="center" vertical="center"/>
    </xf>
    <xf numFmtId="0" fontId="33" fillId="36" borderId="15" xfId="0" applyFont="1" applyFill="1" applyBorder="1" applyAlignment="1">
      <alignment vertical="center"/>
    </xf>
    <xf numFmtId="1" fontId="34" fillId="36" borderId="16" xfId="0" applyNumberFormat="1" applyFont="1" applyFill="1" applyBorder="1" applyAlignment="1">
      <alignment horizontal="center" vertical="center"/>
    </xf>
    <xf numFmtId="1" fontId="33" fillId="36" borderId="17" xfId="0" applyNumberFormat="1" applyFont="1" applyFill="1" applyBorder="1" applyAlignment="1">
      <alignment horizontal="center" vertical="center"/>
    </xf>
    <xf numFmtId="1" fontId="34" fillId="0" borderId="15" xfId="0" applyNumberFormat="1" applyFont="1" applyBorder="1" applyAlignment="1">
      <alignment vertical="center" wrapText="1"/>
    </xf>
    <xf numFmtId="1" fontId="34" fillId="0" borderId="16" xfId="0" applyNumberFormat="1" applyFont="1" applyBorder="1" applyAlignment="1">
      <alignment horizontal="center" vertical="center"/>
    </xf>
    <xf numFmtId="1" fontId="34" fillId="0" borderId="17" xfId="0" applyNumberFormat="1" applyFont="1" applyBorder="1" applyAlignment="1">
      <alignment horizontal="center" vertical="center"/>
    </xf>
    <xf numFmtId="168" fontId="0" fillId="2" borderId="0" xfId="0" applyNumberForma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3" fillId="36" borderId="15" xfId="0" applyFont="1" applyFill="1" applyBorder="1" applyAlignment="1">
      <alignment horizontal="center" vertical="center"/>
    </xf>
    <xf numFmtId="0" fontId="33" fillId="36" borderId="17" xfId="0" applyFont="1" applyFill="1" applyBorder="1" applyAlignment="1">
      <alignment horizontal="center" vertical="center"/>
    </xf>
    <xf numFmtId="0" fontId="34" fillId="0" borderId="15" xfId="0" applyFont="1" applyBorder="1" applyAlignment="1">
      <alignment vertical="center"/>
    </xf>
    <xf numFmtId="1" fontId="34" fillId="0" borderId="15" xfId="0" applyNumberFormat="1" applyFont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top" wrapText="1"/>
    </xf>
    <xf numFmtId="169" fontId="0" fillId="2" borderId="0" xfId="0" applyNumberFormat="1" applyFill="1" applyBorder="1"/>
    <xf numFmtId="1" fontId="33" fillId="36" borderId="15" xfId="0" applyNumberFormat="1" applyFont="1" applyFill="1" applyBorder="1" applyAlignment="1">
      <alignment horizontal="center" vertical="center"/>
    </xf>
    <xf numFmtId="0" fontId="0" fillId="2" borderId="0" xfId="0" applyFill="1" applyBorder="1" applyAlignment="1"/>
    <xf numFmtId="0" fontId="34" fillId="0" borderId="15" xfId="0" applyFont="1" applyBorder="1" applyAlignment="1">
      <alignment vertical="center" wrapText="1"/>
    </xf>
    <xf numFmtId="168" fontId="0" fillId="2" borderId="0" xfId="0" applyNumberFormat="1" applyFill="1"/>
    <xf numFmtId="0" fontId="30" fillId="2" borderId="10" xfId="0" applyFont="1" applyFill="1" applyBorder="1"/>
    <xf numFmtId="2" fontId="0" fillId="2" borderId="0" xfId="0" applyNumberFormat="1" applyFill="1" applyBorder="1"/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" fontId="22" fillId="2" borderId="10" xfId="0" applyNumberFormat="1" applyFont="1" applyFill="1" applyBorder="1" applyAlignment="1">
      <alignment vertical="top" wrapText="1"/>
    </xf>
    <xf numFmtId="9" fontId="0" fillId="2" borderId="10" xfId="50" applyNumberFormat="1" applyFont="1" applyFill="1" applyBorder="1"/>
    <xf numFmtId="9" fontId="0" fillId="2" borderId="0" xfId="0" applyNumberFormat="1" applyFill="1"/>
    <xf numFmtId="1" fontId="36" fillId="0" borderId="15" xfId="0" applyNumberFormat="1" applyFont="1" applyBorder="1" applyAlignment="1">
      <alignment horizontal="center" vertical="center"/>
    </xf>
    <xf numFmtId="0" fontId="36" fillId="0" borderId="17" xfId="0" quotePrefix="1" applyFont="1" applyBorder="1" applyAlignment="1">
      <alignment horizontal="center" vertical="center"/>
    </xf>
    <xf numFmtId="3" fontId="36" fillId="0" borderId="15" xfId="50" applyNumberFormat="1" applyFont="1" applyBorder="1" applyAlignment="1">
      <alignment horizontal="center" vertical="center"/>
    </xf>
    <xf numFmtId="1" fontId="36" fillId="0" borderId="17" xfId="0" applyNumberFormat="1" applyFont="1" applyBorder="1" applyAlignment="1">
      <alignment horizontal="center" vertical="center"/>
    </xf>
    <xf numFmtId="2" fontId="0" fillId="0" borderId="10" xfId="0" applyNumberFormat="1" applyFill="1" applyBorder="1"/>
    <xf numFmtId="0" fontId="0" fillId="38" borderId="0" xfId="0" applyFill="1"/>
    <xf numFmtId="0" fontId="0" fillId="0" borderId="0" xfId="0" applyFill="1"/>
    <xf numFmtId="0" fontId="37" fillId="2" borderId="0" xfId="0" applyFont="1" applyFill="1" applyBorder="1" applyAlignment="1">
      <alignment horizontal="left" vertical="center"/>
    </xf>
    <xf numFmtId="165" fontId="0" fillId="0" borderId="0" xfId="0" applyNumberFormat="1"/>
    <xf numFmtId="165" fontId="0" fillId="0" borderId="0" xfId="0" applyNumberFormat="1" applyFill="1"/>
    <xf numFmtId="0" fontId="0" fillId="0" borderId="0" xfId="0" applyAlignment="1">
      <alignment wrapText="1"/>
    </xf>
    <xf numFmtId="0" fontId="38" fillId="2" borderId="0" xfId="0" applyFont="1" applyFill="1" applyBorder="1" applyAlignment="1">
      <alignment horizontal="left"/>
    </xf>
    <xf numFmtId="0" fontId="0" fillId="0" borderId="0" xfId="0"/>
    <xf numFmtId="0" fontId="0" fillId="2" borderId="0" xfId="0" applyFill="1"/>
    <xf numFmtId="165" fontId="0" fillId="2" borderId="10" xfId="0" applyNumberFormat="1" applyFill="1" applyBorder="1"/>
    <xf numFmtId="1" fontId="0" fillId="2" borderId="0" xfId="0" applyNumberFormat="1" applyFill="1"/>
    <xf numFmtId="165" fontId="0" fillId="2" borderId="0" xfId="0" applyNumberFormat="1" applyFill="1"/>
    <xf numFmtId="2" fontId="0" fillId="2" borderId="10" xfId="0" applyNumberFormat="1" applyFill="1" applyBorder="1"/>
    <xf numFmtId="0" fontId="0" fillId="2" borderId="0" xfId="0" applyFont="1" applyFill="1"/>
    <xf numFmtId="165" fontId="0" fillId="0" borderId="10" xfId="0" applyNumberFormat="1" applyFill="1" applyBorder="1"/>
    <xf numFmtId="0" fontId="0" fillId="0" borderId="10" xfId="0" applyFill="1" applyBorder="1" applyAlignment="1"/>
    <xf numFmtId="0" fontId="0" fillId="0" borderId="10" xfId="0" applyFill="1" applyBorder="1" applyAlignment="1">
      <alignment horizontal="center" vertical="center"/>
    </xf>
    <xf numFmtId="166" fontId="0" fillId="0" borderId="10" xfId="0" applyNumberFormat="1" applyFill="1" applyBorder="1"/>
    <xf numFmtId="0" fontId="39" fillId="0" borderId="0" xfId="0" applyFont="1" applyAlignment="1">
      <alignment horizontal="left" vertical="center" indent="5"/>
    </xf>
    <xf numFmtId="0" fontId="42" fillId="0" borderId="0" xfId="0" applyFont="1" applyAlignment="1">
      <alignment horizontal="left" vertical="center" indent="5"/>
    </xf>
    <xf numFmtId="0" fontId="42" fillId="0" borderId="0" xfId="0" applyFont="1" applyAlignment="1">
      <alignment horizontal="left" vertical="center" indent="1"/>
    </xf>
    <xf numFmtId="0" fontId="23" fillId="2" borderId="0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wrapText="1"/>
    </xf>
    <xf numFmtId="0" fontId="37" fillId="2" borderId="0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center" indent="5"/>
    </xf>
    <xf numFmtId="0" fontId="41" fillId="2" borderId="0" xfId="0" applyFont="1" applyFill="1" applyAlignment="1">
      <alignment horizontal="left" vertical="center" indent="1"/>
    </xf>
    <xf numFmtId="0" fontId="39" fillId="2" borderId="0" xfId="0" applyFont="1" applyFill="1" applyAlignment="1">
      <alignment horizontal="left" vertical="center" indent="1"/>
    </xf>
    <xf numFmtId="0" fontId="39" fillId="2" borderId="0" xfId="0" applyFont="1" applyFill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39" fillId="2" borderId="0" xfId="0" applyFont="1" applyFill="1" applyAlignment="1">
      <alignment vertical="center" wrapText="1"/>
    </xf>
  </cellXfs>
  <cellStyles count="52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 2" xfId="1"/>
    <cellStyle name="Milliers 2 2" xfId="47"/>
    <cellStyle name="Milliers 3" xfId="43"/>
    <cellStyle name="Milliers 3 2" xfId="49"/>
    <cellStyle name="Neutre" xfId="9" builtinId="28" customBuiltin="1"/>
    <cellStyle name="Normal" xfId="0" builtinId="0"/>
    <cellStyle name="Normal 2" xfId="45"/>
    <cellStyle name="Normal 3" xfId="44"/>
    <cellStyle name="Normal_TabCC9_DonnéesProd" xfId="51"/>
    <cellStyle name="Note" xfId="16" builtinId="10" customBuiltin="1"/>
    <cellStyle name="Note 2" xfId="48"/>
    <cellStyle name="Pourcentage" xfId="50" builtinId="5"/>
    <cellStyle name="Pourcentage 2" xfId="46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'Fig1'!$D$23</c:f>
              <c:strCache>
                <c:ptCount val="1"/>
                <c:pt idx="0">
                  <c:v>Vols avec armes à feu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78FF3B8-5CBE-4A91-97F1-6573DA61A4A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036-47FA-8BF1-C77E015165A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0D13932-09B2-4204-B96A-01CFEAD3583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036-47FA-8BF1-C77E015165A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BBDA640-45A6-42E2-A6E3-762174AAABA9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036-47FA-8BF1-C77E015165A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C9FED24-8413-4265-AC43-7F2B25DCEC0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036-47FA-8BF1-C77E015165A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D4A3ED6-C522-4E76-AB07-639EE30D0BF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036-47FA-8BF1-C77E015165A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D7D3C86-DB41-49A8-A82E-7BAF29899C04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036-47FA-8BF1-C77E015165A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D11737A7-316A-4514-821A-FE3DB5FE8077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036-47FA-8BF1-C77E015165A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AAA68D2-439C-4E77-8250-7F6E4C1609E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036-47FA-8BF1-C77E015165A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192C7B2-45FD-4084-ADEB-BFEE90CAC78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036-47FA-8BF1-C77E015165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'[1]Fig 1'!$B$23:$B$30</c:f>
            </c:multiLvlStrRef>
          </c:cat>
          <c:val>
            <c:numRef>
              <c:f>'Fig1'!$D$24:$D$32</c:f>
              <c:numCache>
                <c:formatCode>General</c:formatCode>
                <c:ptCount val="9"/>
                <c:pt idx="0">
                  <c:v>4069</c:v>
                </c:pt>
                <c:pt idx="1">
                  <c:v>3761</c:v>
                </c:pt>
                <c:pt idx="2">
                  <c:v>3110</c:v>
                </c:pt>
                <c:pt idx="3">
                  <c:v>3086</c:v>
                </c:pt>
                <c:pt idx="4">
                  <c:v>2731</c:v>
                </c:pt>
                <c:pt idx="5">
                  <c:v>2744</c:v>
                </c:pt>
                <c:pt idx="6">
                  <c:v>2708</c:v>
                </c:pt>
                <c:pt idx="7">
                  <c:v>2928</c:v>
                </c:pt>
                <c:pt idx="8">
                  <c:v>3050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'Fig1'!$F$24:$F$32</c15:f>
                <c15:dlblRangeCache>
                  <c:ptCount val="9"/>
                  <c:pt idx="0">
                    <c:v>37%</c:v>
                  </c:pt>
                  <c:pt idx="1">
                    <c:v>37%</c:v>
                  </c:pt>
                  <c:pt idx="2">
                    <c:v>35%</c:v>
                  </c:pt>
                  <c:pt idx="3">
                    <c:v>34%</c:v>
                  </c:pt>
                  <c:pt idx="4">
                    <c:v>32%</c:v>
                  </c:pt>
                  <c:pt idx="5">
                    <c:v>32%</c:v>
                  </c:pt>
                  <c:pt idx="6">
                    <c:v>32%</c:v>
                  </c:pt>
                  <c:pt idx="7">
                    <c:v>34%</c:v>
                  </c:pt>
                  <c:pt idx="8">
                    <c:v>36%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D3B6-4D08-95C4-860C49798ECE}"/>
            </c:ext>
          </c:extLst>
        </c:ser>
        <c:ser>
          <c:idx val="2"/>
          <c:order val="2"/>
          <c:tx>
            <c:strRef>
              <c:f>'Fig1'!$E$23</c:f>
              <c:strCache>
                <c:ptCount val="1"/>
                <c:pt idx="0">
                  <c:v>Vols avec armes blanches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9E645B44-545F-4B81-B4E2-2382F6AAB16B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036-47FA-8BF1-C77E015165A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72ED609D-6C65-48FB-8D39-5367CDA18DF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036-47FA-8BF1-C77E015165A2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6FB2982-D2E2-4FAC-BE2D-D2A8969FF7E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036-47FA-8BF1-C77E015165A2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905AFF5-1439-4EA6-A90A-0BAAF2CF95A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036-47FA-8BF1-C77E015165A2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9929770-4D52-430B-AE3B-ECC1D62BD1B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036-47FA-8BF1-C77E015165A2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EB5BC30-A701-4C53-894F-50158241F0E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036-47FA-8BF1-C77E015165A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2BF3042-C0B3-4A21-8E57-834D009A0B9F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036-47FA-8BF1-C77E015165A2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3BA41AD-99A2-441B-A2C6-5D9F620533C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036-47FA-8BF1-C77E015165A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31349C3-CA3A-4301-A681-B0843ECE4FF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036-47FA-8BF1-C77E015165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'[1]Fig 1'!$B$23:$B$30</c:f>
            </c:multiLvlStrRef>
          </c:cat>
          <c:val>
            <c:numRef>
              <c:f>'Fig1'!$E$24:$E$32</c:f>
              <c:numCache>
                <c:formatCode>General</c:formatCode>
                <c:ptCount val="9"/>
                <c:pt idx="0">
                  <c:v>6838</c:v>
                </c:pt>
                <c:pt idx="1">
                  <c:v>6282</c:v>
                </c:pt>
                <c:pt idx="2">
                  <c:v>5890</c:v>
                </c:pt>
                <c:pt idx="3">
                  <c:v>6025</c:v>
                </c:pt>
                <c:pt idx="4">
                  <c:v>5840</c:v>
                </c:pt>
                <c:pt idx="5">
                  <c:v>5710</c:v>
                </c:pt>
                <c:pt idx="6">
                  <c:v>5863</c:v>
                </c:pt>
                <c:pt idx="7">
                  <c:v>5751</c:v>
                </c:pt>
                <c:pt idx="8">
                  <c:v>5532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'Fig1'!$G$24:$G$32</c15:f>
                <c15:dlblRangeCache>
                  <c:ptCount val="9"/>
                  <c:pt idx="0">
                    <c:v>63%</c:v>
                  </c:pt>
                  <c:pt idx="1">
                    <c:v>63%</c:v>
                  </c:pt>
                  <c:pt idx="2">
                    <c:v>65%</c:v>
                  </c:pt>
                  <c:pt idx="3">
                    <c:v>66%</c:v>
                  </c:pt>
                  <c:pt idx="4">
                    <c:v>68%</c:v>
                  </c:pt>
                  <c:pt idx="5">
                    <c:v>68%</c:v>
                  </c:pt>
                  <c:pt idx="6">
                    <c:v>68%</c:v>
                  </c:pt>
                  <c:pt idx="7">
                    <c:v>66%</c:v>
                  </c:pt>
                  <c:pt idx="8">
                    <c:v>64%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D3B6-4D08-95C4-860C49798E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100"/>
        <c:axId val="-2025679424"/>
        <c:axId val="-2025676160"/>
      </c:barChart>
      <c:lineChart>
        <c:grouping val="standard"/>
        <c:varyColors val="0"/>
        <c:ser>
          <c:idx val="0"/>
          <c:order val="0"/>
          <c:tx>
            <c:strRef>
              <c:f>'Fig1'!$C$23</c:f>
              <c:strCache>
                <c:ptCount val="1"/>
                <c:pt idx="0">
                  <c:v>Ensemble des vols avec armes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1AF0653-968A-47A3-B2CD-AFC490BD957F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317-49AA-B769-3F9BA2312FC8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F0F1BEA-AE4A-46F5-A1C7-712583481FFD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317-49AA-B769-3F9BA2312FC8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08FF52F-96B7-4BA6-AA70-851F87D2DAD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317-49AA-B769-3F9BA2312FC8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E65425A-7A7D-4A35-B29D-E4315137CAD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317-49AA-B769-3F9BA2312FC8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41F639B-860C-4E17-978F-9BB2D4232650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317-49AA-B769-3F9BA2312FC8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81379AC-1A44-4466-AAA9-00C4FADD4B48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317-49AA-B769-3F9BA2312FC8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D2DF419-3708-4DD8-A5BC-3EA985B95BC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317-49AA-B769-3F9BA2312FC8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CC8DCFE-9F2F-47B7-B3EB-F3A978C18DB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036-47FA-8BF1-C77E015165A2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3E8CA93-0411-4184-B9F8-6D708DC75D1E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317-49AA-B769-3F9BA2312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'Fig1'!$B$24:$B$32</c:f>
              <c:numCache>
                <c:formatCode>0</c:formatCod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f>'Fig1'!$C$24:$C$32</c:f>
              <c:numCache>
                <c:formatCode>General</c:formatCode>
                <c:ptCount val="9"/>
                <c:pt idx="0">
                  <c:v>10907</c:v>
                </c:pt>
                <c:pt idx="1">
                  <c:v>10043</c:v>
                </c:pt>
                <c:pt idx="2">
                  <c:v>9000</c:v>
                </c:pt>
                <c:pt idx="3">
                  <c:v>9111</c:v>
                </c:pt>
                <c:pt idx="4">
                  <c:v>8571</c:v>
                </c:pt>
                <c:pt idx="5">
                  <c:v>8454</c:v>
                </c:pt>
                <c:pt idx="6">
                  <c:v>8571</c:v>
                </c:pt>
                <c:pt idx="7">
                  <c:v>8679</c:v>
                </c:pt>
                <c:pt idx="8">
                  <c:v>8582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'Fig1'!$H$24:$H$32</c15:f>
                <c15:dlblRangeCache>
                  <c:ptCount val="9"/>
                  <c:pt idx="0">
                    <c:v>10900</c:v>
                  </c:pt>
                  <c:pt idx="1">
                    <c:v>10000</c:v>
                  </c:pt>
                  <c:pt idx="2">
                    <c:v>9000</c:v>
                  </c:pt>
                  <c:pt idx="3">
                    <c:v>9100</c:v>
                  </c:pt>
                  <c:pt idx="4">
                    <c:v>8600</c:v>
                  </c:pt>
                  <c:pt idx="5">
                    <c:v>8500</c:v>
                  </c:pt>
                  <c:pt idx="6">
                    <c:v>8600</c:v>
                  </c:pt>
                  <c:pt idx="7">
                    <c:v>8700</c:v>
                  </c:pt>
                  <c:pt idx="8">
                    <c:v>8600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D3B6-4D08-95C4-860C49798E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2025679424"/>
        <c:axId val="-2025676160"/>
      </c:lineChart>
      <c:catAx>
        <c:axId val="-202567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76160"/>
        <c:crosses val="autoZero"/>
        <c:auto val="1"/>
        <c:lblAlgn val="ctr"/>
        <c:lblOffset val="100"/>
        <c:tickLblSkip val="1"/>
        <c:noMultiLvlLbl val="1"/>
      </c:catAx>
      <c:valAx>
        <c:axId val="-20256761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79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'Fig2'!$C$22</c:f>
              <c:strCache>
                <c:ptCount val="1"/>
                <c:pt idx="0">
                  <c:v>Vols avec armes à feu</c:v>
                </c:pt>
              </c:strCache>
            </c:strRef>
          </c:tx>
          <c:spPr>
            <a:solidFill>
              <a:srgbClr val="465F9D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'Fig2'!$B$23:$B$30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'Fig2'!$C$23:$C$30</c:f>
              <c:numCache>
                <c:formatCode>General</c:formatCode>
                <c:ptCount val="8"/>
                <c:pt idx="0">
                  <c:v>-8</c:v>
                </c:pt>
                <c:pt idx="1">
                  <c:v>-17</c:v>
                </c:pt>
                <c:pt idx="2">
                  <c:v>-1</c:v>
                </c:pt>
                <c:pt idx="3">
                  <c:v>-12</c:v>
                </c:pt>
                <c:pt idx="4">
                  <c:v>0</c:v>
                </c:pt>
                <c:pt idx="5">
                  <c:v>-1</c:v>
                </c:pt>
                <c:pt idx="6">
                  <c:v>8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2-41C5-9871-C45EF8C80D9A}"/>
            </c:ext>
          </c:extLst>
        </c:ser>
        <c:ser>
          <c:idx val="1"/>
          <c:order val="1"/>
          <c:tx>
            <c:strRef>
              <c:f>'Fig2'!$D$22</c:f>
              <c:strCache>
                <c:ptCount val="1"/>
                <c:pt idx="0">
                  <c:v>Vols avec armes blanches</c:v>
                </c:pt>
              </c:strCache>
            </c:strRef>
          </c:tx>
          <c:spPr>
            <a:solidFill>
              <a:srgbClr val="FFC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'Fig2'!$B$23:$B$30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'Fig2'!$D$23:$D$30</c:f>
              <c:numCache>
                <c:formatCode>General</c:formatCode>
                <c:ptCount val="8"/>
                <c:pt idx="0">
                  <c:v>-8</c:v>
                </c:pt>
                <c:pt idx="1">
                  <c:v>-6</c:v>
                </c:pt>
                <c:pt idx="2">
                  <c:v>2</c:v>
                </c:pt>
                <c:pt idx="3">
                  <c:v>-3</c:v>
                </c:pt>
                <c:pt idx="4">
                  <c:v>-2</c:v>
                </c:pt>
                <c:pt idx="5">
                  <c:v>3</c:v>
                </c:pt>
                <c:pt idx="6">
                  <c:v>-2</c:v>
                </c:pt>
                <c:pt idx="7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12-41C5-9871-C45EF8C80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2025675616"/>
        <c:axId val="-2025675072"/>
      </c:barChart>
      <c:lineChart>
        <c:grouping val="standard"/>
        <c:varyColors val="0"/>
        <c:ser>
          <c:idx val="2"/>
          <c:order val="2"/>
          <c:tx>
            <c:strRef>
              <c:f>'Fig2'!$E$22</c:f>
              <c:strCache>
                <c:ptCount val="1"/>
                <c:pt idx="0">
                  <c:v>Ensemble des vols avec armes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ysClr val="window" lastClr="FFFFFF"/>
              </a:solidFill>
              <a:ln w="19050">
                <a:solidFill>
                  <a:sysClr val="windowText" lastClr="000000"/>
                </a:solidFill>
              </a:ln>
              <a:effectLst/>
            </c:spPr>
          </c:marker>
          <c:cat>
            <c:multiLvlStrRef>
              <c:f>'[1]Fig 2'!$B$25:$B$31</c:f>
            </c:multiLvlStrRef>
          </c:cat>
          <c:val>
            <c:numRef>
              <c:f>'Fig2'!$E$23:$E$30</c:f>
              <c:numCache>
                <c:formatCode>General</c:formatCode>
                <c:ptCount val="8"/>
                <c:pt idx="0">
                  <c:v>-8</c:v>
                </c:pt>
                <c:pt idx="1">
                  <c:v>-10</c:v>
                </c:pt>
                <c:pt idx="2">
                  <c:v>1</c:v>
                </c:pt>
                <c:pt idx="3">
                  <c:v>-6</c:v>
                </c:pt>
                <c:pt idx="4">
                  <c:v>-1</c:v>
                </c:pt>
                <c:pt idx="5">
                  <c:v>1</c:v>
                </c:pt>
                <c:pt idx="6">
                  <c:v>1</c:v>
                </c:pt>
                <c:pt idx="7">
                  <c:v>-1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12-41C5-9871-C45EF8C80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25675616"/>
        <c:axId val="-2025675072"/>
      </c:lineChart>
      <c:catAx>
        <c:axId val="-202567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75072"/>
        <c:crosses val="autoZero"/>
        <c:auto val="1"/>
        <c:lblAlgn val="ctr"/>
        <c:lblOffset val="100"/>
        <c:noMultiLvlLbl val="0"/>
      </c:catAx>
      <c:valAx>
        <c:axId val="-202567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7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03582395087001E-2"/>
          <c:y val="5.2533007842104844E-2"/>
          <c:w val="0.77165128668026017"/>
          <c:h val="0.417560665099501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 3'!$H$4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3'!$B$5:$B$14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 3'!$H$5:$H$14</c:f>
              <c:numCache>
                <c:formatCode>0.00</c:formatCode>
                <c:ptCount val="10"/>
                <c:pt idx="0">
                  <c:v>1.7126955987576676E-2</c:v>
                </c:pt>
                <c:pt idx="1">
                  <c:v>3.4340377837207552E-2</c:v>
                </c:pt>
                <c:pt idx="2">
                  <c:v>5.7370286016529173E-2</c:v>
                </c:pt>
                <c:pt idx="3">
                  <c:v>0.12465926710276976</c:v>
                </c:pt>
                <c:pt idx="4">
                  <c:v>0.18239831237156973</c:v>
                </c:pt>
                <c:pt idx="5">
                  <c:v>8.875550854585991E-2</c:v>
                </c:pt>
                <c:pt idx="6">
                  <c:v>0.36852593833385244</c:v>
                </c:pt>
                <c:pt idx="7">
                  <c:v>0.18381699452516168</c:v>
                </c:pt>
                <c:pt idx="8">
                  <c:v>0.14930427315408656</c:v>
                </c:pt>
                <c:pt idx="9">
                  <c:v>0.12605655246267441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2-4066-AB78-5EC36334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-27"/>
        <c:axId val="-2025674528"/>
        <c:axId val="-2025673984"/>
      </c:barChart>
      <c:lineChart>
        <c:grouping val="standard"/>
        <c:varyColors val="0"/>
        <c:ser>
          <c:idx val="1"/>
          <c:order val="1"/>
          <c:tx>
            <c:strRef>
              <c:f>'Fig 3'!$I$4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'Fig 3'!$I$5:$I$14</c:f>
              <c:numCache>
                <c:formatCode>0.00</c:formatCode>
                <c:ptCount val="10"/>
                <c:pt idx="0">
                  <c:v>1.6146359211282643E-2</c:v>
                </c:pt>
                <c:pt idx="1">
                  <c:v>3.1170709507689812E-2</c:v>
                </c:pt>
                <c:pt idx="2">
                  <c:v>4.0788924991086419E-2</c:v>
                </c:pt>
                <c:pt idx="3">
                  <c:v>5.4866239157059488E-2</c:v>
                </c:pt>
                <c:pt idx="4">
                  <c:v>6.9958506942083998E-2</c:v>
                </c:pt>
                <c:pt idx="5">
                  <c:v>8.5712920731004755E-2</c:v>
                </c:pt>
                <c:pt idx="6">
                  <c:v>0.13714314211561998</c:v>
                </c:pt>
                <c:pt idx="7">
                  <c:v>0.16221836180959023</c:v>
                </c:pt>
                <c:pt idx="8">
                  <c:v>0.14930427315408656</c:v>
                </c:pt>
                <c:pt idx="9">
                  <c:v>9.4629527525901064E-2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52-4066-AB78-5EC363341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25680512"/>
        <c:axId val="-2025673440"/>
      </c:lineChart>
      <c:catAx>
        <c:axId val="-2025674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73984"/>
        <c:crosses val="autoZero"/>
        <c:auto val="1"/>
        <c:lblAlgn val="ctr"/>
        <c:lblOffset val="100"/>
        <c:noMultiLvlLbl val="0"/>
      </c:catAx>
      <c:valAx>
        <c:axId val="-20256739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-2025674528"/>
        <c:crosses val="autoZero"/>
        <c:crossBetween val="between"/>
      </c:valAx>
      <c:valAx>
        <c:axId val="-2025673440"/>
        <c:scaling>
          <c:orientation val="minMax"/>
          <c:max val="0.4"/>
          <c:min val="0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2025680512"/>
        <c:crosses val="max"/>
        <c:crossBetween val="between"/>
        <c:majorUnit val="0.1"/>
      </c:valAx>
      <c:catAx>
        <c:axId val="-2025680512"/>
        <c:scaling>
          <c:orientation val="minMax"/>
        </c:scaling>
        <c:delete val="1"/>
        <c:axPos val="b"/>
        <c:majorTickMark val="out"/>
        <c:minorTickMark val="none"/>
        <c:tickLblPos val="nextTo"/>
        <c:crossAx val="-2025673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9285213452719636"/>
          <c:y val="0.16565301677715819"/>
          <c:w val="0.10272971252186107"/>
          <c:h val="0.55876440976792785"/>
        </c:manualLayout>
      </c:layout>
      <c:overlay val="0"/>
      <c:spPr>
        <a:noFill/>
        <a:ln>
          <a:noFill/>
        </a:ln>
        <a:effectLst/>
      </c:spPr>
      <c:txPr>
        <a:bodyPr rot="-5400000" spcFirstLastPara="1" vertOverflow="ellipsis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4'!$C$3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6639440C-322B-4669-8FB9-1E6E082679F6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19C-4801-BB02-77CDFF7F0F7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D54F7A3-0F16-4293-8F5E-F701F0D1B0AA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19C-4801-BB02-77CDFF7F0F7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2F9D5C3-ED8C-43D0-A4E5-48E02D3EC01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19C-4801-BB02-77CDFF7F0F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4'!$B$4:$B$6</c:f>
              <c:strCache>
                <c:ptCount val="3"/>
                <c:pt idx="0">
                  <c:v>Vols avec armes à feu</c:v>
                </c:pt>
                <c:pt idx="1">
                  <c:v>Vols avec armes blanches</c:v>
                </c:pt>
                <c:pt idx="2">
                  <c:v>Ensemble des vols avec armes</c:v>
                </c:pt>
              </c:strCache>
            </c:strRef>
          </c:cat>
          <c:val>
            <c:numRef>
              <c:f>'Fig 4'!$C$4:$C$6</c:f>
              <c:numCache>
                <c:formatCode>General</c:formatCode>
                <c:ptCount val="3"/>
                <c:pt idx="0">
                  <c:v>976</c:v>
                </c:pt>
                <c:pt idx="1">
                  <c:v>1243</c:v>
                </c:pt>
                <c:pt idx="2">
                  <c:v>2219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4'!$F$4:$F$6</c15:f>
                <c15:dlblRangeCache>
                  <c:ptCount val="3"/>
                  <c:pt idx="0">
                    <c:v>29%</c:v>
                  </c:pt>
                  <c:pt idx="1">
                    <c:v>22%</c:v>
                  </c:pt>
                  <c:pt idx="2">
                    <c:v>24%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5232-49B3-A378-AEB677BB60AB}"/>
            </c:ext>
          </c:extLst>
        </c:ser>
        <c:ser>
          <c:idx val="1"/>
          <c:order val="1"/>
          <c:tx>
            <c:strRef>
              <c:f>'Fig 4'!$D$3</c:f>
              <c:strCache>
                <c:ptCount val="1"/>
                <c:pt idx="0">
                  <c:v>Hommes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F04CB84-5CD2-494F-9037-82BF0020BA21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19C-4801-BB02-77CDFF7F0F7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28D4029-7E05-463C-BCC2-73E847A92C25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19C-4801-BB02-77CDFF7F0F7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34BEF2E-D603-4384-A4FB-4DF5A1C9009B}" type="CELLRANGE">
                      <a:rPr lang="fr-FR"/>
                      <a:pPr/>
                      <a:t>[PLAGECELL]</a:t>
                    </a:fld>
                    <a:endParaRPr lang="fr-FR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19C-4801-BB02-77CDFF7F0F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4'!$B$4:$B$6</c:f>
              <c:strCache>
                <c:ptCount val="3"/>
                <c:pt idx="0">
                  <c:v>Vols avec armes à feu</c:v>
                </c:pt>
                <c:pt idx="1">
                  <c:v>Vols avec armes blanches</c:v>
                </c:pt>
                <c:pt idx="2">
                  <c:v>Ensemble des vols avec armes</c:v>
                </c:pt>
              </c:strCache>
            </c:strRef>
          </c:cat>
          <c:val>
            <c:numRef>
              <c:f>'Fig 4'!$D$4:$D$6</c:f>
              <c:numCache>
                <c:formatCode>General</c:formatCode>
                <c:ptCount val="3"/>
                <c:pt idx="0">
                  <c:v>2448</c:v>
                </c:pt>
                <c:pt idx="1">
                  <c:v>4464</c:v>
                </c:pt>
                <c:pt idx="2">
                  <c:v>6912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4'!$G$4:$G$6</c15:f>
                <c15:dlblRangeCache>
                  <c:ptCount val="3"/>
                  <c:pt idx="0">
                    <c:v>71%</c:v>
                  </c:pt>
                  <c:pt idx="1">
                    <c:v>78%</c:v>
                  </c:pt>
                  <c:pt idx="2">
                    <c:v>76%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5232-49B3-A378-AEB677BB60A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-1967278256"/>
        <c:axId val="-1967284784"/>
      </c:barChart>
      <c:catAx>
        <c:axId val="-196727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67284784"/>
        <c:crosses val="autoZero"/>
        <c:auto val="1"/>
        <c:lblAlgn val="ctr"/>
        <c:lblOffset val="100"/>
        <c:noMultiLvlLbl val="0"/>
      </c:catAx>
      <c:valAx>
        <c:axId val="-1967284784"/>
        <c:scaling>
          <c:orientation val="minMax"/>
          <c:max val="9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67278256"/>
        <c:crosses val="autoZero"/>
        <c:crossBetween val="between"/>
        <c:minorUnit val="5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426736947137817E-2"/>
          <c:y val="6.1129964414260107E-2"/>
          <c:w val="0.90092434726650894"/>
          <c:h val="0.69511401122556404"/>
        </c:manualLayout>
      </c:layout>
      <c:lineChart>
        <c:grouping val="standard"/>
        <c:varyColors val="0"/>
        <c:ser>
          <c:idx val="1"/>
          <c:order val="0"/>
          <c:tx>
            <c:strRef>
              <c:f>'Fig 5'!$D$29</c:f>
              <c:strCache>
                <c:ptCount val="1"/>
                <c:pt idx="0">
                  <c:v>Femmes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 5'!$C$33:$C$47</c:f>
              <c:strCache>
                <c:ptCount val="15"/>
                <c:pt idx="0">
                  <c:v>10-14 ans</c:v>
                </c:pt>
                <c:pt idx="1">
                  <c:v>15-17 ans</c:v>
                </c:pt>
                <c:pt idx="2">
                  <c:v>18-19 ans</c:v>
                </c:pt>
                <c:pt idx="3">
                  <c:v>20-24 ans</c:v>
                </c:pt>
                <c:pt idx="4">
                  <c:v>25-29 ans</c:v>
                </c:pt>
                <c:pt idx="5">
                  <c:v>30-34 ans</c:v>
                </c:pt>
                <c:pt idx="6">
                  <c:v>35-39 ans</c:v>
                </c:pt>
                <c:pt idx="7">
                  <c:v>40-44 ans</c:v>
                </c:pt>
                <c:pt idx="8">
                  <c:v>45-49 ans</c:v>
                </c:pt>
                <c:pt idx="9">
                  <c:v>50-54 ans</c:v>
                </c:pt>
                <c:pt idx="10">
                  <c:v>55-59 ans</c:v>
                </c:pt>
                <c:pt idx="11">
                  <c:v>60-64 ans</c:v>
                </c:pt>
                <c:pt idx="12">
                  <c:v>65-69 ans</c:v>
                </c:pt>
                <c:pt idx="13">
                  <c:v>70-74 ans</c:v>
                </c:pt>
                <c:pt idx="14">
                  <c:v>75 ans ou plus</c:v>
                </c:pt>
              </c:strCache>
            </c:strRef>
          </c:cat>
          <c:val>
            <c:numRef>
              <c:f>'Fig 5'!$D$33:$D$47</c:f>
              <c:numCache>
                <c:formatCode>0.0</c:formatCode>
                <c:ptCount val="15"/>
                <c:pt idx="0">
                  <c:v>2.4E-2</c:v>
                </c:pt>
                <c:pt idx="1">
                  <c:v>7.6600000000000001E-2</c:v>
                </c:pt>
                <c:pt idx="2" formatCode="0.00">
                  <c:v>0.14399999999999999</c:v>
                </c:pt>
                <c:pt idx="3" formatCode="0.00">
                  <c:v>0.19409999999999999</c:v>
                </c:pt>
                <c:pt idx="4" formatCode="0.00">
                  <c:v>0.14699999999999999</c:v>
                </c:pt>
                <c:pt idx="5" formatCode="0.00">
                  <c:v>0.1212</c:v>
                </c:pt>
                <c:pt idx="6" formatCode="0.00">
                  <c:v>8.8499999999999995E-2</c:v>
                </c:pt>
                <c:pt idx="7" formatCode="0.00">
                  <c:v>8.9599999999999999E-2</c:v>
                </c:pt>
                <c:pt idx="8" formatCode="0.00">
                  <c:v>6.8199999999999997E-2</c:v>
                </c:pt>
                <c:pt idx="9" formatCode="0.00">
                  <c:v>5.6599999999999998E-2</c:v>
                </c:pt>
                <c:pt idx="10" formatCode="0.00">
                  <c:v>5.1200000000000002E-2</c:v>
                </c:pt>
                <c:pt idx="11" formatCode="0.00">
                  <c:v>3.5200000000000002E-2</c:v>
                </c:pt>
                <c:pt idx="12" formatCode="0.00">
                  <c:v>2.58E-2</c:v>
                </c:pt>
                <c:pt idx="13" formatCode="0.00">
                  <c:v>1.95E-2</c:v>
                </c:pt>
                <c:pt idx="14" formatCode="0.00">
                  <c:v>2.1700000000000001E-2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AD-4BC8-BA5D-6EC181DFA2F4}"/>
            </c:ext>
          </c:extLst>
        </c:ser>
        <c:ser>
          <c:idx val="0"/>
          <c:order val="1"/>
          <c:tx>
            <c:strRef>
              <c:f>'Fig 5'!$E$29</c:f>
              <c:strCache>
                <c:ptCount val="1"/>
                <c:pt idx="0">
                  <c:v>Hommes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 5'!$C$33:$C$47</c:f>
              <c:strCache>
                <c:ptCount val="15"/>
                <c:pt idx="0">
                  <c:v>10-14 ans</c:v>
                </c:pt>
                <c:pt idx="1">
                  <c:v>15-17 ans</c:v>
                </c:pt>
                <c:pt idx="2">
                  <c:v>18-19 ans</c:v>
                </c:pt>
                <c:pt idx="3">
                  <c:v>20-24 ans</c:v>
                </c:pt>
                <c:pt idx="4">
                  <c:v>25-29 ans</c:v>
                </c:pt>
                <c:pt idx="5">
                  <c:v>30-34 ans</c:v>
                </c:pt>
                <c:pt idx="6">
                  <c:v>35-39 ans</c:v>
                </c:pt>
                <c:pt idx="7">
                  <c:v>40-44 ans</c:v>
                </c:pt>
                <c:pt idx="8">
                  <c:v>45-49 ans</c:v>
                </c:pt>
                <c:pt idx="9">
                  <c:v>50-54 ans</c:v>
                </c:pt>
                <c:pt idx="10">
                  <c:v>55-59 ans</c:v>
                </c:pt>
                <c:pt idx="11">
                  <c:v>60-64 ans</c:v>
                </c:pt>
                <c:pt idx="12">
                  <c:v>65-69 ans</c:v>
                </c:pt>
                <c:pt idx="13">
                  <c:v>70-74 ans</c:v>
                </c:pt>
                <c:pt idx="14">
                  <c:v>75 ans ou plus</c:v>
                </c:pt>
              </c:strCache>
            </c:strRef>
          </c:cat>
          <c:val>
            <c:numRef>
              <c:f>'Fig 5'!$E$33:$E$47</c:f>
              <c:numCache>
                <c:formatCode>0.0</c:formatCode>
                <c:ptCount val="15"/>
                <c:pt idx="0">
                  <c:v>0.1119</c:v>
                </c:pt>
                <c:pt idx="1">
                  <c:v>0.59430000000000005</c:v>
                </c:pt>
                <c:pt idx="2">
                  <c:v>0.76839999999999997</c:v>
                </c:pt>
                <c:pt idx="3" formatCode="0.00">
                  <c:v>0.5716</c:v>
                </c:pt>
                <c:pt idx="4" formatCode="0.00">
                  <c:v>0.46310000000000001</c:v>
                </c:pt>
                <c:pt idx="5" formatCode="0.00">
                  <c:v>0.35249999999999998</c:v>
                </c:pt>
                <c:pt idx="6" formatCode="0.00">
                  <c:v>0.28420000000000001</c:v>
                </c:pt>
                <c:pt idx="7" formatCode="0.00">
                  <c:v>0.22109999999999999</c:v>
                </c:pt>
                <c:pt idx="8" formatCode="0.00">
                  <c:v>0.19040000000000001</c:v>
                </c:pt>
                <c:pt idx="9" formatCode="0.00">
                  <c:v>0.13519999999999999</c:v>
                </c:pt>
                <c:pt idx="10" formatCode="0.00">
                  <c:v>0.1153</c:v>
                </c:pt>
                <c:pt idx="11" formatCode="0.00">
                  <c:v>8.6900000000000005E-2</c:v>
                </c:pt>
                <c:pt idx="12" formatCode="0.00">
                  <c:v>6.1899999999999997E-2</c:v>
                </c:pt>
                <c:pt idx="13" formatCode="0.00">
                  <c:v>5.0299999999999997E-2</c:v>
                </c:pt>
                <c:pt idx="14" formatCode="0.00">
                  <c:v>3.2199999999999999E-2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AD-4BC8-BA5D-6EC181DFA2F4}"/>
            </c:ext>
          </c:extLst>
        </c:ser>
        <c:ser>
          <c:idx val="3"/>
          <c:order val="2"/>
          <c:tx>
            <c:strRef>
              <c:f>'Fig 5'!$F$29</c:f>
              <c:strCache>
                <c:ptCount val="1"/>
                <c:pt idx="0">
                  <c:v>Ensemble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 5'!$C$33:$C$47</c:f>
              <c:strCache>
                <c:ptCount val="15"/>
                <c:pt idx="0">
                  <c:v>10-14 ans</c:v>
                </c:pt>
                <c:pt idx="1">
                  <c:v>15-17 ans</c:v>
                </c:pt>
                <c:pt idx="2">
                  <c:v>18-19 ans</c:v>
                </c:pt>
                <c:pt idx="3">
                  <c:v>20-24 ans</c:v>
                </c:pt>
                <c:pt idx="4">
                  <c:v>25-29 ans</c:v>
                </c:pt>
                <c:pt idx="5">
                  <c:v>30-34 ans</c:v>
                </c:pt>
                <c:pt idx="6">
                  <c:v>35-39 ans</c:v>
                </c:pt>
                <c:pt idx="7">
                  <c:v>40-44 ans</c:v>
                </c:pt>
                <c:pt idx="8">
                  <c:v>45-49 ans</c:v>
                </c:pt>
                <c:pt idx="9">
                  <c:v>50-54 ans</c:v>
                </c:pt>
                <c:pt idx="10">
                  <c:v>55-59 ans</c:v>
                </c:pt>
                <c:pt idx="11">
                  <c:v>60-64 ans</c:v>
                </c:pt>
                <c:pt idx="12">
                  <c:v>65-69 ans</c:v>
                </c:pt>
                <c:pt idx="13">
                  <c:v>70-74 ans</c:v>
                </c:pt>
                <c:pt idx="14">
                  <c:v>75 ans ou plus</c:v>
                </c:pt>
              </c:strCache>
            </c:strRef>
          </c:cat>
          <c:val>
            <c:numRef>
              <c:f>'Fig 5'!$F$33:$F$47</c:f>
              <c:numCache>
                <c:formatCode>0.0</c:formatCode>
                <c:ptCount val="15"/>
                <c:pt idx="0">
                  <c:v>6.9000000000000006E-2</c:v>
                </c:pt>
                <c:pt idx="1">
                  <c:v>0.34329999999999999</c:v>
                </c:pt>
                <c:pt idx="2">
                  <c:v>0.46660000000000001</c:v>
                </c:pt>
                <c:pt idx="3">
                  <c:v>0.38700000000000001</c:v>
                </c:pt>
                <c:pt idx="4">
                  <c:v>0.30459999999999998</c:v>
                </c:pt>
                <c:pt idx="5">
                  <c:v>0.23499999999999999</c:v>
                </c:pt>
                <c:pt idx="6">
                  <c:v>0.1837</c:v>
                </c:pt>
                <c:pt idx="7">
                  <c:v>0.1537</c:v>
                </c:pt>
                <c:pt idx="8">
                  <c:v>0.1285</c:v>
                </c:pt>
                <c:pt idx="9">
                  <c:v>9.5399999999999999E-2</c:v>
                </c:pt>
                <c:pt idx="10">
                  <c:v>8.2400000000000001E-2</c:v>
                </c:pt>
                <c:pt idx="11">
                  <c:v>6.0100000000000001E-2</c:v>
                </c:pt>
                <c:pt idx="12">
                  <c:v>4.2700000000000002E-2</c:v>
                </c:pt>
                <c:pt idx="13">
                  <c:v>3.3599999999999998E-2</c:v>
                </c:pt>
                <c:pt idx="14">
                  <c:v>2.5899999999999999E-2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AD-4BC8-BA5D-6EC181DFA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67283696"/>
        <c:axId val="-1967279344"/>
      </c:lineChart>
      <c:catAx>
        <c:axId val="-1967283696"/>
        <c:scaling>
          <c:orientation val="minMax"/>
        </c:scaling>
        <c:delete val="0"/>
        <c:axPos val="b"/>
        <c:title>
          <c:tx>
            <c:strRef>
              <c:f>'Fig 5'!$C$29</c:f>
              <c:strCache>
                <c:ptCount val="1"/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67279344"/>
        <c:crossesAt val="0"/>
        <c:auto val="1"/>
        <c:lblAlgn val="ctr"/>
        <c:lblOffset val="100"/>
        <c:noMultiLvlLbl val="0"/>
      </c:catAx>
      <c:valAx>
        <c:axId val="-196727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96728369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09973960227148E-2"/>
          <c:y val="9.7240890341918212E-2"/>
          <c:w val="0.48544173110995559"/>
          <c:h val="0.8093341371690558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70F-429E-8B3E-A7070F738FB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70F-429E-8B3E-A7070F738FB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70F-429E-8B3E-A7070F738F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70F-429E-8B3E-A7070F738FB2}"/>
              </c:ext>
            </c:extLst>
          </c:dPt>
          <c:dPt>
            <c:idx val="4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70F-429E-8B3E-A7070F738FB2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70F-429E-8B3E-A7070F738FB2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EB99-4E6E-B014-80AF93612D78}"/>
              </c:ext>
            </c:extLst>
          </c:dPt>
          <c:dLbls>
            <c:dLbl>
              <c:idx val="0"/>
              <c:layout>
                <c:manualLayout>
                  <c:x val="5.9382617164942938E-3"/>
                  <c:y val="2.1428732927458508E-2"/>
                </c:manualLayout>
              </c:layout>
              <c:tx>
                <c:rich>
                  <a:bodyPr/>
                  <a:lstStyle/>
                  <a:p>
                    <a:fld id="{B681451E-08D1-4EA9-A215-334A45C348B8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70F-429E-8B3E-A7070F738FB2}"/>
                </c:ext>
              </c:extLst>
            </c:dLbl>
            <c:dLbl>
              <c:idx val="1"/>
              <c:layout>
                <c:manualLayout>
                  <c:x val="-1.6651797429479493E-2"/>
                  <c:y val="-3.8591407547142378E-3"/>
                </c:manualLayout>
              </c:layout>
              <c:tx>
                <c:rich>
                  <a:bodyPr/>
                  <a:lstStyle/>
                  <a:p>
                    <a:fld id="{6FB50CF1-BDF7-4FDE-B8D5-16A6D77D4D44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70F-429E-8B3E-A7070F738FB2}"/>
                </c:ext>
              </c:extLst>
            </c:dLbl>
            <c:dLbl>
              <c:idx val="2"/>
              <c:layout>
                <c:manualLayout>
                  <c:x val="-8.0481434154113397E-3"/>
                  <c:y val="-3.8591407547142469E-3"/>
                </c:manualLayout>
              </c:layout>
              <c:tx>
                <c:rich>
                  <a:bodyPr/>
                  <a:lstStyle/>
                  <a:p>
                    <a:fld id="{1620DC76-B4E3-430E-AEFC-F3E952E11387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70F-429E-8B3E-A7070F738FB2}"/>
                </c:ext>
              </c:extLst>
            </c:dLbl>
            <c:dLbl>
              <c:idx val="3"/>
              <c:layout>
                <c:manualLayout>
                  <c:x val="-2.3980576702504801E-2"/>
                  <c:y val="0"/>
                </c:manualLayout>
              </c:layout>
              <c:tx>
                <c:rich>
                  <a:bodyPr/>
                  <a:lstStyle/>
                  <a:p>
                    <a:fld id="{5EAA95CC-AE49-476E-BCA1-854D21049DF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70F-429E-8B3E-A7070F738FB2}"/>
                </c:ext>
              </c:extLst>
            </c:dLbl>
            <c:dLbl>
              <c:idx val="4"/>
              <c:layout>
                <c:manualLayout>
                  <c:x val="7.1364846126339629E-3"/>
                  <c:y val="-1.5436563018856916E-2"/>
                </c:manualLayout>
              </c:layout>
              <c:tx>
                <c:rich>
                  <a:bodyPr/>
                  <a:lstStyle/>
                  <a:p>
                    <a:fld id="{AB832103-E562-46D3-96F2-71C907D927CE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70F-429E-8B3E-A7070F738FB2}"/>
                </c:ext>
              </c:extLst>
            </c:dLbl>
            <c:dLbl>
              <c:idx val="5"/>
              <c:layout>
                <c:manualLayout>
                  <c:x val="4.9955392288438351E-2"/>
                  <c:y val="-1.5436563018856918E-2"/>
                </c:manualLayout>
              </c:layout>
              <c:tx>
                <c:rich>
                  <a:bodyPr/>
                  <a:lstStyle/>
                  <a:p>
                    <a:fld id="{A4288438-7405-499D-9ACB-BD247146C31C}" type="CELLRANGE">
                      <a:rPr lang="en-US"/>
                      <a:pPr/>
                      <a:t>[PLAGECELL]</a:t>
                    </a:fld>
                    <a:endParaRPr lang="fr-FR"/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70F-429E-8B3E-A7070F738FB2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EB99-4E6E-B014-80AF93612D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/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howDataLabelsRange val="1"/>
              </c:ext>
            </c:extLst>
          </c:dLbls>
          <c:cat>
            <c:strRef>
              <c:f>'Fig 6'!$B$23:$H$23</c:f>
              <c:strCache>
                <c:ptCount val="7"/>
                <c:pt idx="0">
                  <c:v>France</c:v>
                </c:pt>
                <c:pt idx="1">
                  <c:v>UE27 hors France</c:v>
                </c:pt>
                <c:pt idx="2">
                  <c:v>Europe hors UE27</c:v>
                </c:pt>
                <c:pt idx="3">
                  <c:v>Afrique</c:v>
                </c:pt>
                <c:pt idx="4">
                  <c:v>Asie</c:v>
                </c:pt>
                <c:pt idx="5">
                  <c:v>Amérique , Océanie</c:v>
                </c:pt>
                <c:pt idx="6">
                  <c:v>Indéterminée</c:v>
                </c:pt>
              </c:strCache>
            </c:strRef>
          </c:cat>
          <c:val>
            <c:numRef>
              <c:f>'Fig 6'!$B$24:$H$24</c:f>
              <c:numCache>
                <c:formatCode>0</c:formatCode>
                <c:ptCount val="7"/>
                <c:pt idx="0">
                  <c:v>79.323184755229434</c:v>
                </c:pt>
                <c:pt idx="1">
                  <c:v>2.3327127368305769</c:v>
                </c:pt>
                <c:pt idx="2">
                  <c:v>0.75566750629722923</c:v>
                </c:pt>
                <c:pt idx="3">
                  <c:v>9.7032088489760149</c:v>
                </c:pt>
                <c:pt idx="4">
                  <c:v>3.0445734311685468</c:v>
                </c:pt>
                <c:pt idx="5">
                  <c:v>4.3040192749972626</c:v>
                </c:pt>
                <c:pt idx="6" formatCode="0.0">
                  <c:v>4.3806811959259666E-2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 6'!$B$24:$G$24</c15:f>
                <c15:dlblRangeCache>
                  <c:ptCount val="6"/>
                  <c:pt idx="0">
                    <c:v>79</c:v>
                  </c:pt>
                  <c:pt idx="1">
                    <c:v>2</c:v>
                  </c:pt>
                  <c:pt idx="2">
                    <c:v>1</c:v>
                  </c:pt>
                  <c:pt idx="3">
                    <c:v>10</c:v>
                  </c:pt>
                  <c:pt idx="4">
                    <c:v>3</c:v>
                  </c:pt>
                  <c:pt idx="5">
                    <c:v>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970F-429E-8B3E-A7070F738FB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1597799196043523"/>
          <c:y val="8.1278271955517151E-2"/>
          <c:w val="0.33774097302392647"/>
          <c:h val="0.805667475644823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14286</xdr:rowOff>
    </xdr:from>
    <xdr:to>
      <xdr:col>8</xdr:col>
      <xdr:colOff>419101</xdr:colOff>
      <xdr:row>16</xdr:row>
      <xdr:rowOff>161925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100012</xdr:rowOff>
    </xdr:from>
    <xdr:to>
      <xdr:col>8</xdr:col>
      <xdr:colOff>683559</xdr:colOff>
      <xdr:row>16</xdr:row>
      <xdr:rowOff>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168275</xdr:colOff>
      <xdr:row>20</xdr:row>
      <xdr:rowOff>171448</xdr:rowOff>
    </xdr:from>
    <xdr:to>
      <xdr:col>5</xdr:col>
      <xdr:colOff>47625</xdr:colOff>
      <xdr:row>39</xdr:row>
      <xdr:rowOff>130175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9</xdr:row>
      <xdr:rowOff>109538</xdr:rowOff>
    </xdr:from>
    <xdr:to>
      <xdr:col>5</xdr:col>
      <xdr:colOff>139699</xdr:colOff>
      <xdr:row>21</xdr:row>
      <xdr:rowOff>168276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38100</xdr:rowOff>
    </xdr:from>
    <xdr:to>
      <xdr:col>10</xdr:col>
      <xdr:colOff>85725</xdr:colOff>
      <xdr:row>22</xdr:row>
      <xdr:rowOff>76199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178699</xdr:colOff>
      <xdr:row>3</xdr:row>
      <xdr:rowOff>43277</xdr:rowOff>
    </xdr:from>
    <xdr:to>
      <xdr:col>4</xdr:col>
      <xdr:colOff>432954</xdr:colOff>
      <xdr:row>17</xdr:row>
      <xdr:rowOff>86591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\TR\Bilan%202020%20d&#233;taill&#233;\Parties%20conjoncturelles\MAJ%20Graphiques%201904\Cumuls%20trimestri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de lecture"/>
      <sheetName val="CBV"/>
      <sheetName val="Violences sexuelles"/>
      <sheetName val="Vols_avec_armes"/>
      <sheetName val="Vols_violents_sans_arme"/>
      <sheetName val="Vols_sans_violence_personnes"/>
      <sheetName val="Cambriolages"/>
      <sheetName val="Vols_véhicules"/>
      <sheetName val="Vols_dans_véhicules"/>
      <sheetName val="Vols_accessoires_véhicules"/>
      <sheetName val="Dégradations"/>
      <sheetName val="Escroqueries"/>
      <sheetName val="Fig 1"/>
      <sheetName val="Fig 2"/>
      <sheetName val="Fig 5"/>
      <sheetName val="Fig 7"/>
    </sheetNames>
    <sheetDataSet>
      <sheetData sheetId="0"/>
      <sheetData sheetId="1"/>
      <sheetData sheetId="2">
        <row r="2">
          <cell r="D2" t="str">
            <v>Série CVS-CJO</v>
          </cell>
        </row>
      </sheetData>
      <sheetData sheetId="3">
        <row r="2">
          <cell r="D2" t="str">
            <v>Série CVS-CJO</v>
          </cell>
        </row>
      </sheetData>
      <sheetData sheetId="4"/>
      <sheetData sheetId="5"/>
      <sheetData sheetId="6">
        <row r="2">
          <cell r="D2" t="str">
            <v>Série CVS-CJO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Fiche Bilan Fin">
      <a:dk1>
        <a:sysClr val="windowText" lastClr="000000"/>
      </a:dk1>
      <a:lt1>
        <a:sysClr val="window" lastClr="FFFFFF"/>
      </a:lt1>
      <a:dk2>
        <a:srgbClr val="2F4077"/>
      </a:dk2>
      <a:lt2>
        <a:srgbClr val="2B7758"/>
      </a:lt2>
      <a:accent1>
        <a:srgbClr val="465F9D"/>
      </a:accent1>
      <a:accent2>
        <a:srgbClr val="FFCA00"/>
      </a:accent2>
      <a:accent3>
        <a:srgbClr val="34CB6A"/>
      </a:accent3>
      <a:accent4>
        <a:srgbClr val="CE614A"/>
      </a:accent4>
      <a:accent5>
        <a:srgbClr val="6E85BE"/>
      </a:accent5>
      <a:accent6>
        <a:srgbClr val="C3992A"/>
      </a:accent6>
      <a:hlink>
        <a:srgbClr val="000000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Bar Chart Bilan Annuel">
    <a:dk1>
      <a:sysClr val="windowText" lastClr="000000"/>
    </a:dk1>
    <a:lt1>
      <a:sysClr val="window" lastClr="FFFFFF"/>
    </a:lt1>
    <a:dk2>
      <a:srgbClr val="44546A"/>
    </a:dk2>
    <a:lt2>
      <a:srgbClr val="F2F2F2"/>
    </a:lt2>
    <a:accent1>
      <a:srgbClr val="2C4F9E"/>
    </a:accent1>
    <a:accent2>
      <a:srgbClr val="F4983A"/>
    </a:accent2>
    <a:accent3>
      <a:srgbClr val="969696"/>
    </a:accent3>
    <a:accent4>
      <a:srgbClr val="6F3B55"/>
    </a:accent4>
    <a:accent5>
      <a:srgbClr val="48A1FA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"/>
  <sheetViews>
    <sheetView tabSelected="1" zoomScaleNormal="100" workbookViewId="0">
      <selection activeCell="E20" sqref="E20"/>
    </sheetView>
  </sheetViews>
  <sheetFormatPr baseColWidth="10" defaultColWidth="11.42578125" defaultRowHeight="15"/>
  <cols>
    <col min="1" max="1" width="5.85546875" style="1" customWidth="1"/>
    <col min="2" max="2" width="11.42578125" style="1"/>
    <col min="3" max="3" width="14.140625" style="1" customWidth="1"/>
    <col min="4" max="16384" width="11.42578125" style="1"/>
  </cols>
  <sheetData>
    <row r="2" spans="2:7">
      <c r="B2" s="79" t="s">
        <v>196</v>
      </c>
    </row>
    <row r="3" spans="2:7" ht="16.5">
      <c r="D3" s="15"/>
    </row>
    <row r="4" spans="2:7" ht="16.5">
      <c r="B4" s="16"/>
      <c r="C4" s="16"/>
      <c r="D4" s="17"/>
    </row>
    <row r="5" spans="2:7" ht="16.5">
      <c r="B5" s="16"/>
      <c r="C5" s="16"/>
      <c r="D5" s="17"/>
      <c r="F5" s="7"/>
      <c r="G5" s="17"/>
    </row>
    <row r="6" spans="2:7" ht="16.5">
      <c r="B6" s="16"/>
      <c r="C6" s="16"/>
      <c r="D6" s="17"/>
      <c r="F6" s="7"/>
      <c r="G6" s="17"/>
    </row>
    <row r="7" spans="2:7" ht="16.5">
      <c r="B7" s="16"/>
      <c r="C7" s="16"/>
      <c r="D7" s="17"/>
      <c r="F7" s="7"/>
      <c r="G7" s="17"/>
    </row>
    <row r="8" spans="2:7" ht="16.5">
      <c r="B8" s="16"/>
      <c r="C8" s="16"/>
      <c r="D8" s="17"/>
      <c r="F8" s="7"/>
      <c r="G8" s="17"/>
    </row>
    <row r="9" spans="2:7" ht="16.5">
      <c r="B9" s="16"/>
      <c r="C9" s="16"/>
      <c r="D9" s="17"/>
      <c r="F9" s="7"/>
      <c r="G9" s="17"/>
    </row>
    <row r="10" spans="2:7" ht="16.5">
      <c r="B10" s="16"/>
      <c r="C10" s="16"/>
      <c r="D10" s="17"/>
      <c r="F10" s="7"/>
      <c r="G10" s="17"/>
    </row>
    <row r="11" spans="2:7" ht="16.5">
      <c r="B11" s="16"/>
      <c r="C11" s="16"/>
      <c r="D11" s="17"/>
      <c r="F11" s="7"/>
      <c r="G11" s="17"/>
    </row>
    <row r="12" spans="2:7" ht="16.5">
      <c r="B12" s="16"/>
      <c r="C12" s="16"/>
      <c r="D12" s="17"/>
      <c r="F12" s="7"/>
      <c r="G12" s="17"/>
    </row>
    <row r="13" spans="2:7" ht="16.5">
      <c r="B13" s="16"/>
      <c r="C13" s="16"/>
      <c r="D13" s="17"/>
      <c r="F13" s="7"/>
      <c r="G13" s="17"/>
    </row>
    <row r="14" spans="2:7" ht="16.5">
      <c r="B14" s="16"/>
      <c r="C14" s="16"/>
      <c r="D14" s="17"/>
      <c r="F14" s="7"/>
      <c r="G14" s="17"/>
    </row>
    <row r="15" spans="2:7" ht="16.5">
      <c r="B15" s="16"/>
      <c r="C15" s="16"/>
      <c r="D15" s="17"/>
      <c r="F15" s="7"/>
      <c r="G15" s="17"/>
    </row>
    <row r="16" spans="2:7" ht="16.5">
      <c r="B16" s="16"/>
      <c r="C16" s="16"/>
      <c r="D16" s="17"/>
      <c r="F16" s="7"/>
      <c r="G16" s="17"/>
    </row>
    <row r="17" spans="2:11">
      <c r="B17" s="97"/>
      <c r="C17" s="97"/>
      <c r="D17" s="97"/>
      <c r="E17" s="97"/>
      <c r="F17" s="97"/>
      <c r="G17" s="97"/>
      <c r="H17" s="97"/>
    </row>
    <row r="18" spans="2:11" s="97" customFormat="1">
      <c r="B18" s="97" t="s">
        <v>212</v>
      </c>
    </row>
    <row r="19" spans="2:11" ht="16.5">
      <c r="B19" s="97" t="s">
        <v>213</v>
      </c>
      <c r="C19" s="16"/>
      <c r="D19" s="17"/>
      <c r="F19" s="7"/>
      <c r="G19" s="17"/>
    </row>
    <row r="20" spans="2:11" ht="16.5">
      <c r="B20" s="1" t="s">
        <v>214</v>
      </c>
      <c r="C20" s="16"/>
      <c r="D20" s="17"/>
      <c r="F20" s="7"/>
      <c r="G20" s="17"/>
    </row>
    <row r="21" spans="2:11" ht="16.5">
      <c r="B21" s="1" t="s">
        <v>215</v>
      </c>
      <c r="C21" s="16"/>
      <c r="D21" s="17"/>
      <c r="F21" s="7"/>
      <c r="G21" s="17"/>
    </row>
    <row r="22" spans="2:11" ht="16.5">
      <c r="C22" s="16"/>
      <c r="D22" s="17"/>
      <c r="F22" s="7"/>
      <c r="G22" s="17"/>
    </row>
    <row r="23" spans="2:11" ht="45.75">
      <c r="B23" s="18"/>
      <c r="C23" s="19" t="s">
        <v>35</v>
      </c>
      <c r="D23" s="20" t="s">
        <v>36</v>
      </c>
      <c r="E23" s="20" t="s">
        <v>37</v>
      </c>
      <c r="F23" s="21" t="s">
        <v>38</v>
      </c>
      <c r="G23" s="21" t="s">
        <v>39</v>
      </c>
      <c r="H23" s="1" t="s">
        <v>200</v>
      </c>
    </row>
    <row r="24" spans="2:11">
      <c r="B24" s="22">
        <v>2016</v>
      </c>
      <c r="C24" s="96">
        <v>10907</v>
      </c>
      <c r="D24" s="96">
        <v>4069</v>
      </c>
      <c r="E24" s="96">
        <v>6838</v>
      </c>
      <c r="F24" s="82">
        <f>D24/C24</f>
        <v>0.37306317044100118</v>
      </c>
      <c r="G24" s="82">
        <f>E24/C24</f>
        <v>0.62693682955899876</v>
      </c>
      <c r="H24" s="1">
        <f>MROUND(C24,100)</f>
        <v>10900</v>
      </c>
      <c r="I24" s="17"/>
      <c r="J24" s="23"/>
      <c r="K24" s="23"/>
    </row>
    <row r="25" spans="2:11">
      <c r="B25" s="22">
        <v>2017</v>
      </c>
      <c r="C25" s="96">
        <v>10043</v>
      </c>
      <c r="D25" s="96">
        <v>3761</v>
      </c>
      <c r="E25" s="96">
        <v>6282</v>
      </c>
      <c r="F25" s="82">
        <f t="shared" ref="F25:F30" si="0">D25/C25</f>
        <v>0.3744896943144479</v>
      </c>
      <c r="G25" s="82">
        <f>E25/C25</f>
        <v>0.6255103056855521</v>
      </c>
      <c r="H25" s="97">
        <f t="shared" ref="H25:H32" si="1">MROUND(C25,100)</f>
        <v>10000</v>
      </c>
      <c r="I25" s="17"/>
      <c r="J25" s="23"/>
      <c r="K25" s="23"/>
    </row>
    <row r="26" spans="2:11">
      <c r="B26" s="22">
        <v>2018</v>
      </c>
      <c r="C26" s="96">
        <v>9000</v>
      </c>
      <c r="D26" s="96">
        <v>3110</v>
      </c>
      <c r="E26" s="96">
        <v>5890</v>
      </c>
      <c r="F26" s="82">
        <f t="shared" si="0"/>
        <v>0.34555555555555556</v>
      </c>
      <c r="G26" s="82">
        <f t="shared" ref="G26:G31" si="2">E26/C26</f>
        <v>0.6544444444444445</v>
      </c>
      <c r="H26" s="97">
        <f t="shared" si="1"/>
        <v>9000</v>
      </c>
      <c r="I26" s="17"/>
      <c r="J26" s="23"/>
      <c r="K26" s="23"/>
    </row>
    <row r="27" spans="2:11">
      <c r="B27" s="22">
        <v>2019</v>
      </c>
      <c r="C27" s="96">
        <v>9111</v>
      </c>
      <c r="D27" s="96">
        <v>3086</v>
      </c>
      <c r="E27" s="96">
        <v>6025</v>
      </c>
      <c r="F27" s="82">
        <f t="shared" si="0"/>
        <v>0.3387114477005817</v>
      </c>
      <c r="G27" s="82">
        <f t="shared" si="2"/>
        <v>0.6612885522994183</v>
      </c>
      <c r="H27" s="97">
        <f t="shared" si="1"/>
        <v>9100</v>
      </c>
      <c r="I27" s="17"/>
      <c r="J27" s="23"/>
      <c r="K27" s="23"/>
    </row>
    <row r="28" spans="2:11">
      <c r="B28" s="22">
        <v>2020</v>
      </c>
      <c r="C28" s="96">
        <v>8571</v>
      </c>
      <c r="D28" s="96">
        <v>2731</v>
      </c>
      <c r="E28" s="96">
        <v>5840</v>
      </c>
      <c r="F28" s="82">
        <f>D28/C28</f>
        <v>0.31863259829658147</v>
      </c>
      <c r="G28" s="82">
        <f t="shared" si="2"/>
        <v>0.68136740170341847</v>
      </c>
      <c r="H28" s="97">
        <f t="shared" si="1"/>
        <v>8600</v>
      </c>
      <c r="I28" s="17"/>
      <c r="J28" s="23"/>
      <c r="K28" s="23"/>
    </row>
    <row r="29" spans="2:11">
      <c r="B29" s="22">
        <v>2021</v>
      </c>
      <c r="C29" s="96">
        <v>8454</v>
      </c>
      <c r="D29" s="96">
        <v>2744</v>
      </c>
      <c r="E29" s="96">
        <v>5710</v>
      </c>
      <c r="F29" s="82">
        <f t="shared" si="0"/>
        <v>0.3245800804352969</v>
      </c>
      <c r="G29" s="82">
        <f t="shared" si="2"/>
        <v>0.67541991956470315</v>
      </c>
      <c r="H29" s="97">
        <f t="shared" si="1"/>
        <v>8500</v>
      </c>
      <c r="I29" s="17"/>
      <c r="J29" s="23"/>
      <c r="K29" s="23"/>
    </row>
    <row r="30" spans="2:11">
      <c r="B30" s="22">
        <v>2022</v>
      </c>
      <c r="C30" s="96">
        <v>8571</v>
      </c>
      <c r="D30" s="96">
        <v>2708</v>
      </c>
      <c r="E30" s="96">
        <v>5863</v>
      </c>
      <c r="F30" s="82">
        <f t="shared" si="0"/>
        <v>0.3159491307898728</v>
      </c>
      <c r="G30" s="82">
        <f t="shared" si="2"/>
        <v>0.68405086921012714</v>
      </c>
      <c r="H30" s="97">
        <f t="shared" si="1"/>
        <v>8600</v>
      </c>
      <c r="I30" s="17"/>
      <c r="J30" s="23"/>
      <c r="K30" s="23"/>
    </row>
    <row r="31" spans="2:11">
      <c r="B31" s="22">
        <v>2023</v>
      </c>
      <c r="C31" s="96">
        <v>8679</v>
      </c>
      <c r="D31" s="96">
        <v>2928</v>
      </c>
      <c r="E31" s="96">
        <v>5751</v>
      </c>
      <c r="F31" s="82">
        <f>D31/C31</f>
        <v>0.33736605599723468</v>
      </c>
      <c r="G31" s="82">
        <f t="shared" si="2"/>
        <v>0.66263394400276532</v>
      </c>
      <c r="H31" s="97">
        <f t="shared" si="1"/>
        <v>8700</v>
      </c>
      <c r="I31" s="23"/>
    </row>
    <row r="32" spans="2:11">
      <c r="B32" s="22">
        <v>2024</v>
      </c>
      <c r="C32" s="96">
        <v>8582</v>
      </c>
      <c r="D32" s="96">
        <v>3050</v>
      </c>
      <c r="E32" s="96">
        <v>5532</v>
      </c>
      <c r="F32" s="82">
        <f>D32/C32</f>
        <v>0.35539501281752506</v>
      </c>
      <c r="G32" s="82">
        <f t="shared" ref="G32" si="3">E32/C32</f>
        <v>0.64460498718247494</v>
      </c>
      <c r="H32" s="97">
        <f t="shared" si="1"/>
        <v>8600</v>
      </c>
      <c r="I32" s="83"/>
    </row>
    <row r="33" spans="2:11" ht="16.5">
      <c r="B33" s="16"/>
      <c r="C33" s="15"/>
      <c r="D33" s="17"/>
      <c r="F33" s="7"/>
      <c r="G33" s="17"/>
      <c r="I33" s="83"/>
    </row>
    <row r="34" spans="2:11" ht="16.5">
      <c r="C34" s="16"/>
      <c r="D34" s="16"/>
      <c r="E34" s="16"/>
      <c r="F34" s="7"/>
      <c r="G34" s="17"/>
    </row>
    <row r="35" spans="2:11" ht="16.5">
      <c r="C35" s="16"/>
      <c r="D35" s="16"/>
      <c r="E35" s="16"/>
      <c r="F35" s="7"/>
      <c r="G35" s="17"/>
    </row>
    <row r="36" spans="2:11" ht="16.5">
      <c r="B36" s="108"/>
      <c r="C36" s="16"/>
      <c r="D36" s="16"/>
      <c r="E36" s="16"/>
      <c r="F36" s="7"/>
      <c r="G36" s="17"/>
    </row>
    <row r="37" spans="2:11" ht="16.5">
      <c r="B37" s="16"/>
      <c r="C37" s="16"/>
      <c r="D37" s="16"/>
      <c r="E37" s="16"/>
      <c r="F37" s="7"/>
      <c r="G37" s="17"/>
    </row>
    <row r="38" spans="2:11">
      <c r="B38" s="96" t="s">
        <v>197</v>
      </c>
      <c r="C38" s="96">
        <v>10907</v>
      </c>
      <c r="D38" s="96">
        <v>10043</v>
      </c>
      <c r="E38" s="96">
        <v>9000</v>
      </c>
      <c r="F38" s="96">
        <v>9111</v>
      </c>
      <c r="G38" s="96">
        <v>8571</v>
      </c>
      <c r="H38" s="96">
        <v>8454</v>
      </c>
      <c r="I38" s="96">
        <v>8571</v>
      </c>
      <c r="J38" s="96">
        <v>8679</v>
      </c>
      <c r="K38" s="96">
        <v>8582</v>
      </c>
    </row>
    <row r="39" spans="2:11">
      <c r="B39" s="96" t="s">
        <v>198</v>
      </c>
      <c r="C39" s="96">
        <v>4069</v>
      </c>
      <c r="D39" s="96">
        <v>3761</v>
      </c>
      <c r="E39" s="96">
        <v>3110</v>
      </c>
      <c r="F39" s="96">
        <v>3086</v>
      </c>
      <c r="G39" s="96">
        <v>2731</v>
      </c>
      <c r="H39" s="96">
        <v>2744</v>
      </c>
      <c r="I39" s="96">
        <v>2708</v>
      </c>
      <c r="J39" s="96">
        <v>2928</v>
      </c>
      <c r="K39" s="96">
        <v>3050</v>
      </c>
    </row>
    <row r="40" spans="2:11">
      <c r="B40" s="96" t="s">
        <v>199</v>
      </c>
      <c r="C40" s="96">
        <v>6838</v>
      </c>
      <c r="D40" s="96">
        <v>6282</v>
      </c>
      <c r="E40" s="96">
        <v>5890</v>
      </c>
      <c r="F40" s="96">
        <v>6025</v>
      </c>
      <c r="G40" s="96">
        <v>5840</v>
      </c>
      <c r="H40" s="96">
        <v>5710</v>
      </c>
      <c r="I40" s="96">
        <v>5863</v>
      </c>
      <c r="J40" s="96">
        <v>5751</v>
      </c>
      <c r="K40" s="96">
        <v>5532</v>
      </c>
    </row>
    <row r="41" spans="2:11" ht="16.5">
      <c r="B41" s="16"/>
      <c r="C41" s="16"/>
      <c r="D41" s="16"/>
      <c r="E41" s="16"/>
      <c r="F41" s="7"/>
      <c r="G41" s="1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opLeftCell="A21" zoomScaleNormal="100" workbookViewId="0">
      <selection activeCell="D33" sqref="D33"/>
    </sheetView>
  </sheetViews>
  <sheetFormatPr baseColWidth="10" defaultRowHeight="15"/>
  <cols>
    <col min="1" max="1" width="4.710937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80" t="s">
        <v>201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2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6" t="s">
        <v>216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t="s">
        <v>214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26" t="s">
        <v>217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26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45">
      <c r="A22" s="1"/>
      <c r="B22" s="2"/>
      <c r="C22" s="20" t="s">
        <v>36</v>
      </c>
      <c r="D22" s="20" t="s">
        <v>37</v>
      </c>
      <c r="E22" s="20" t="s">
        <v>35</v>
      </c>
      <c r="F22" s="1"/>
      <c r="G22" s="97"/>
      <c r="H22" s="97"/>
      <c r="I22" s="97"/>
      <c r="J22" s="1"/>
      <c r="K22" s="1"/>
      <c r="L22" s="27"/>
      <c r="M22" s="28"/>
      <c r="N22" s="1"/>
      <c r="O22" s="1"/>
      <c r="P22" s="1"/>
      <c r="Q22" s="1"/>
    </row>
    <row r="23" spans="1:17" ht="17.25">
      <c r="A23" s="1"/>
      <c r="B23" s="29">
        <v>2017</v>
      </c>
      <c r="C23" s="96">
        <v>-8</v>
      </c>
      <c r="D23" s="96">
        <v>-8</v>
      </c>
      <c r="E23" s="96">
        <v>-8</v>
      </c>
      <c r="F23" s="1"/>
      <c r="G23" s="97"/>
      <c r="H23" s="97"/>
      <c r="I23" s="97"/>
      <c r="J23" s="1"/>
      <c r="K23" s="1"/>
      <c r="L23" s="30"/>
      <c r="M23" s="30"/>
      <c r="N23" s="1"/>
      <c r="O23" s="1"/>
      <c r="P23" s="1"/>
      <c r="Q23" s="1"/>
    </row>
    <row r="24" spans="1:17" ht="17.25">
      <c r="A24" s="1"/>
      <c r="B24" s="29">
        <v>2018</v>
      </c>
      <c r="C24" s="96">
        <v>-17</v>
      </c>
      <c r="D24" s="96">
        <v>-6</v>
      </c>
      <c r="E24" s="96">
        <v>-10</v>
      </c>
      <c r="F24" s="1"/>
      <c r="G24" s="97"/>
      <c r="H24" s="97"/>
      <c r="I24" s="97"/>
      <c r="J24" s="1"/>
      <c r="K24" s="1"/>
      <c r="L24" s="31"/>
      <c r="M24" s="31"/>
      <c r="N24" s="1"/>
      <c r="O24" s="1"/>
      <c r="P24" s="1"/>
      <c r="Q24" s="1"/>
    </row>
    <row r="25" spans="1:17" ht="17.25">
      <c r="A25" s="1"/>
      <c r="B25" s="29">
        <v>2019</v>
      </c>
      <c r="C25" s="96">
        <v>-1</v>
      </c>
      <c r="D25" s="96">
        <v>2</v>
      </c>
      <c r="E25" s="96">
        <v>1</v>
      </c>
      <c r="F25" s="1"/>
      <c r="G25" s="97"/>
      <c r="H25" s="97"/>
      <c r="I25" s="97"/>
      <c r="J25" s="1"/>
      <c r="K25" s="1"/>
      <c r="L25" s="31"/>
      <c r="M25" s="31"/>
      <c r="N25" s="1"/>
      <c r="O25" s="1"/>
      <c r="P25" s="1"/>
      <c r="Q25" s="1"/>
    </row>
    <row r="26" spans="1:17" ht="17.25">
      <c r="A26" s="1"/>
      <c r="B26" s="29">
        <v>2020</v>
      </c>
      <c r="C26" s="96">
        <v>-12</v>
      </c>
      <c r="D26" s="96">
        <v>-3</v>
      </c>
      <c r="E26" s="96">
        <v>-6</v>
      </c>
      <c r="F26" s="1"/>
      <c r="G26" s="97"/>
      <c r="H26" s="97"/>
      <c r="I26" s="97"/>
      <c r="J26" s="1"/>
      <c r="K26" s="1"/>
      <c r="L26" s="31"/>
      <c r="M26" s="31"/>
      <c r="N26" s="1"/>
      <c r="O26" s="1"/>
      <c r="P26" s="1"/>
      <c r="Q26" s="1"/>
    </row>
    <row r="27" spans="1:17" ht="17.25">
      <c r="A27" s="1"/>
      <c r="B27" s="29">
        <v>2021</v>
      </c>
      <c r="C27" s="96">
        <v>0</v>
      </c>
      <c r="D27" s="96">
        <v>-2</v>
      </c>
      <c r="E27" s="96">
        <v>-1</v>
      </c>
      <c r="F27" s="1"/>
      <c r="G27" s="97"/>
      <c r="H27" s="97"/>
      <c r="I27" s="97"/>
      <c r="J27" s="1"/>
      <c r="K27" s="1"/>
      <c r="L27" s="31"/>
      <c r="M27" s="31"/>
      <c r="N27" s="1"/>
      <c r="O27" s="1"/>
      <c r="P27" s="1"/>
      <c r="Q27" s="1"/>
    </row>
    <row r="28" spans="1:17" ht="17.25">
      <c r="A28" s="1"/>
      <c r="B28" s="29">
        <v>2022</v>
      </c>
      <c r="C28" s="96">
        <v>-1</v>
      </c>
      <c r="D28" s="96">
        <v>3</v>
      </c>
      <c r="E28" s="96">
        <v>1</v>
      </c>
      <c r="F28" s="1"/>
      <c r="G28" s="97"/>
      <c r="H28" s="97"/>
      <c r="I28" s="97"/>
      <c r="J28" s="1"/>
      <c r="K28" s="1"/>
      <c r="L28" s="31"/>
      <c r="M28" s="31"/>
      <c r="N28" s="1"/>
      <c r="O28" s="1"/>
      <c r="P28" s="1"/>
      <c r="Q28" s="1"/>
    </row>
    <row r="29" spans="1:17" ht="17.25">
      <c r="A29" s="1"/>
      <c r="B29" s="29">
        <v>2023</v>
      </c>
      <c r="C29" s="96">
        <v>8</v>
      </c>
      <c r="D29" s="96">
        <v>-2</v>
      </c>
      <c r="E29" s="96">
        <v>1</v>
      </c>
      <c r="F29" s="1"/>
      <c r="G29" s="97"/>
      <c r="H29" s="97"/>
      <c r="I29" s="97"/>
      <c r="J29" s="1"/>
      <c r="K29" s="1"/>
      <c r="L29" s="31"/>
      <c r="M29" s="31"/>
      <c r="N29" s="1"/>
      <c r="O29" s="1"/>
      <c r="P29" s="1"/>
      <c r="Q29" s="1"/>
    </row>
    <row r="30" spans="1:17" ht="17.25">
      <c r="A30" s="1"/>
      <c r="B30" s="29">
        <v>2024</v>
      </c>
      <c r="C30" s="96">
        <v>4</v>
      </c>
      <c r="D30" s="96">
        <v>-4</v>
      </c>
      <c r="E30" s="96">
        <v>-1</v>
      </c>
      <c r="F30" s="1"/>
      <c r="G30" s="97"/>
      <c r="H30" s="97"/>
      <c r="I30" s="97"/>
      <c r="J30" s="1"/>
      <c r="K30" s="1"/>
      <c r="L30" s="31"/>
      <c r="M30" s="3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97"/>
      <c r="H31" s="97"/>
      <c r="I31" s="97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97"/>
      <c r="H32" s="97"/>
      <c r="I32" s="97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97"/>
      <c r="H33" s="97"/>
      <c r="I33" s="97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opLeftCell="B9" workbookViewId="0">
      <selection activeCell="C20" sqref="C20"/>
    </sheetView>
  </sheetViews>
  <sheetFormatPr baseColWidth="10" defaultColWidth="11.42578125" defaultRowHeight="15"/>
  <cols>
    <col min="1" max="1" width="4.42578125" style="1" customWidth="1"/>
    <col min="2" max="2" width="19.5703125" style="1" customWidth="1"/>
    <col min="3" max="3" width="21.28515625" style="1" customWidth="1"/>
    <col min="4" max="4" width="11.42578125" style="1"/>
    <col min="5" max="5" width="13.7109375" style="1" customWidth="1"/>
    <col min="6" max="16384" width="11.42578125" style="1"/>
  </cols>
  <sheetData>
    <row r="2" spans="2:10">
      <c r="B2" s="79" t="s">
        <v>202</v>
      </c>
    </row>
    <row r="4" spans="2:10" ht="45">
      <c r="B4" s="12" t="s">
        <v>11</v>
      </c>
      <c r="C4" s="12" t="s">
        <v>12</v>
      </c>
      <c r="D4" s="32" t="s">
        <v>6</v>
      </c>
      <c r="E4" s="32" t="s">
        <v>13</v>
      </c>
      <c r="F4" s="12" t="s">
        <v>6</v>
      </c>
      <c r="G4" s="4" t="s">
        <v>13</v>
      </c>
      <c r="H4" s="13" t="s">
        <v>6</v>
      </c>
      <c r="I4" s="4" t="s">
        <v>13</v>
      </c>
    </row>
    <row r="5" spans="2:10">
      <c r="B5" s="10" t="s">
        <v>211</v>
      </c>
      <c r="C5" s="12" t="s">
        <v>40</v>
      </c>
      <c r="D5" s="11">
        <v>240</v>
      </c>
      <c r="E5" s="11">
        <v>225</v>
      </c>
      <c r="F5" s="11">
        <v>14012998</v>
      </c>
      <c r="G5" s="11">
        <v>13935030</v>
      </c>
      <c r="H5" s="101">
        <f>((D5/F5)*1000)</f>
        <v>1.7126955987576676E-2</v>
      </c>
      <c r="I5" s="101">
        <f>((E5/G5)*1000)</f>
        <v>1.6146359211282643E-2</v>
      </c>
      <c r="J5" s="9"/>
    </row>
    <row r="6" spans="2:10">
      <c r="B6" s="10" t="s">
        <v>14</v>
      </c>
      <c r="C6" s="12" t="s">
        <v>40</v>
      </c>
      <c r="D6" s="11">
        <v>155</v>
      </c>
      <c r="E6" s="11">
        <v>140</v>
      </c>
      <c r="F6" s="11">
        <v>4513637</v>
      </c>
      <c r="G6" s="11">
        <v>4491396</v>
      </c>
      <c r="H6" s="101">
        <f t="shared" ref="H6:I14" si="0">((D6/F6)*1000)</f>
        <v>3.4340377837207552E-2</v>
      </c>
      <c r="I6" s="101">
        <f t="shared" si="0"/>
        <v>3.1170709507689812E-2</v>
      </c>
      <c r="J6" s="9"/>
    </row>
    <row r="7" spans="2:10">
      <c r="B7" s="10" t="s">
        <v>15</v>
      </c>
      <c r="C7" s="12" t="s">
        <v>40</v>
      </c>
      <c r="D7" s="11">
        <v>246</v>
      </c>
      <c r="E7" s="11">
        <v>170</v>
      </c>
      <c r="F7" s="11">
        <v>4287934</v>
      </c>
      <c r="G7" s="11">
        <v>4167798</v>
      </c>
      <c r="H7" s="101">
        <f t="shared" si="0"/>
        <v>5.7370286016529173E-2</v>
      </c>
      <c r="I7" s="101">
        <f t="shared" si="0"/>
        <v>4.0788924991086419E-2</v>
      </c>
      <c r="J7" s="9"/>
    </row>
    <row r="8" spans="2:10">
      <c r="B8" s="10" t="s">
        <v>16</v>
      </c>
      <c r="C8" s="12" t="s">
        <v>40</v>
      </c>
      <c r="D8" s="11">
        <v>427</v>
      </c>
      <c r="E8" s="11">
        <v>180</v>
      </c>
      <c r="F8" s="11">
        <v>3425337</v>
      </c>
      <c r="G8" s="11">
        <v>3280706</v>
      </c>
      <c r="H8" s="101">
        <f t="shared" si="0"/>
        <v>0.12465926710276976</v>
      </c>
      <c r="I8" s="101">
        <f t="shared" si="0"/>
        <v>5.4866239157059488E-2</v>
      </c>
      <c r="J8" s="9"/>
    </row>
    <row r="9" spans="2:10">
      <c r="B9" s="10" t="s">
        <v>17</v>
      </c>
      <c r="C9" s="12" t="s">
        <v>40</v>
      </c>
      <c r="D9" s="11">
        <v>801</v>
      </c>
      <c r="E9" s="11">
        <v>283</v>
      </c>
      <c r="F9" s="11">
        <v>4391488</v>
      </c>
      <c r="G9" s="11">
        <v>4045255</v>
      </c>
      <c r="H9" s="101">
        <f t="shared" si="0"/>
        <v>0.18239831237156973</v>
      </c>
      <c r="I9" s="101">
        <f t="shared" si="0"/>
        <v>6.9958506942083998E-2</v>
      </c>
      <c r="J9" s="9"/>
    </row>
    <row r="10" spans="2:10">
      <c r="B10" s="10" t="s">
        <v>18</v>
      </c>
      <c r="C10" s="12" t="s">
        <v>40</v>
      </c>
      <c r="D10" s="11">
        <v>459</v>
      </c>
      <c r="E10" s="11">
        <v>427</v>
      </c>
      <c r="F10" s="11">
        <v>5171510</v>
      </c>
      <c r="G10" s="11">
        <v>4981746</v>
      </c>
      <c r="H10" s="101">
        <f t="shared" si="0"/>
        <v>8.875550854585991E-2</v>
      </c>
      <c r="I10" s="101">
        <f t="shared" si="0"/>
        <v>8.5712920731004755E-2</v>
      </c>
      <c r="J10" s="9"/>
    </row>
    <row r="11" spans="2:10" s="90" customFormat="1">
      <c r="B11" s="104" t="s">
        <v>19</v>
      </c>
      <c r="C11" s="105" t="s">
        <v>40</v>
      </c>
      <c r="D11" s="106">
        <v>1401</v>
      </c>
      <c r="E11" s="106">
        <v>396</v>
      </c>
      <c r="F11" s="106">
        <v>3801632</v>
      </c>
      <c r="G11" s="106">
        <v>2887494</v>
      </c>
      <c r="H11" s="88">
        <f t="shared" si="0"/>
        <v>0.36852593833385244</v>
      </c>
      <c r="I11" s="88">
        <f t="shared" si="0"/>
        <v>0.13714314211561998</v>
      </c>
      <c r="J11" s="93"/>
    </row>
    <row r="12" spans="2:10">
      <c r="B12" s="10" t="s">
        <v>20</v>
      </c>
      <c r="C12" s="12" t="s">
        <v>40</v>
      </c>
      <c r="D12" s="11">
        <v>3211</v>
      </c>
      <c r="E12" s="11">
        <v>2776</v>
      </c>
      <c r="F12" s="11">
        <v>17468461</v>
      </c>
      <c r="G12" s="11">
        <v>17112736</v>
      </c>
      <c r="H12" s="101">
        <f t="shared" si="0"/>
        <v>0.18381699452516168</v>
      </c>
      <c r="I12" s="101">
        <f>((E12/G12)*1000)</f>
        <v>0.16221836180959023</v>
      </c>
      <c r="J12" s="9"/>
    </row>
    <row r="13" spans="2:10">
      <c r="B13" s="10" t="s">
        <v>21</v>
      </c>
      <c r="C13" s="12" t="s">
        <v>40</v>
      </c>
      <c r="D13" s="11">
        <v>1634</v>
      </c>
      <c r="E13" s="11">
        <v>1634</v>
      </c>
      <c r="F13" s="11">
        <v>10944094</v>
      </c>
      <c r="G13" s="11">
        <v>10944094</v>
      </c>
      <c r="H13" s="101">
        <f>((D13/F13)*1000)</f>
        <v>0.14930427315408656</v>
      </c>
      <c r="I13" s="101">
        <f>((E13/G13)*1000)</f>
        <v>0.14930427315408656</v>
      </c>
      <c r="J13" s="9"/>
    </row>
    <row r="14" spans="2:10">
      <c r="B14" s="10" t="s">
        <v>6</v>
      </c>
      <c r="C14" s="12" t="s">
        <v>40</v>
      </c>
      <c r="D14" s="11">
        <f>SUM(D5:D13)</f>
        <v>8574</v>
      </c>
      <c r="E14" s="11">
        <f>SUM(E5:E13)</f>
        <v>6231</v>
      </c>
      <c r="F14" s="11">
        <v>68017091</v>
      </c>
      <c r="G14" s="11">
        <v>65846255</v>
      </c>
      <c r="H14" s="101">
        <f t="shared" si="0"/>
        <v>0.12605655246267441</v>
      </c>
      <c r="I14" s="101">
        <f t="shared" si="0"/>
        <v>9.4629527525901064E-2</v>
      </c>
      <c r="J14" s="9"/>
    </row>
    <row r="15" spans="2:10">
      <c r="B15" s="10" t="s">
        <v>22</v>
      </c>
      <c r="C15" s="12" t="s">
        <v>40</v>
      </c>
      <c r="D15" s="11">
        <v>0</v>
      </c>
      <c r="E15" s="11">
        <v>0</v>
      </c>
      <c r="F15" s="2"/>
      <c r="G15" s="2"/>
      <c r="H15" s="5"/>
      <c r="I15" s="5"/>
    </row>
    <row r="17" spans="2:9">
      <c r="B17" s="97" t="s">
        <v>218</v>
      </c>
    </row>
    <row r="18" spans="2:9">
      <c r="B18" s="1" t="s">
        <v>214</v>
      </c>
    </row>
    <row r="19" spans="2:9">
      <c r="B19" s="1" t="s">
        <v>219</v>
      </c>
      <c r="I19" s="99"/>
    </row>
    <row r="21" spans="2:9">
      <c r="I21" s="10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topLeftCell="A9" workbookViewId="0">
      <selection activeCell="C9" sqref="C9"/>
    </sheetView>
  </sheetViews>
  <sheetFormatPr baseColWidth="10" defaultColWidth="11.42578125" defaultRowHeight="15"/>
  <cols>
    <col min="1" max="1" width="3.5703125" style="1" customWidth="1"/>
    <col min="2" max="2" width="27.5703125" style="1" customWidth="1"/>
    <col min="3" max="3" width="13.5703125" style="1" customWidth="1"/>
    <col min="4" max="16384" width="11.42578125" style="1"/>
  </cols>
  <sheetData>
    <row r="2" spans="2:9">
      <c r="B2" s="14" t="s">
        <v>203</v>
      </c>
    </row>
    <row r="3" spans="2:9" ht="16.5" customHeight="1">
      <c r="B3" s="33"/>
      <c r="C3" s="33" t="s">
        <v>2</v>
      </c>
      <c r="D3" s="12" t="s">
        <v>3</v>
      </c>
      <c r="E3" s="12" t="s">
        <v>5</v>
      </c>
      <c r="F3" s="3" t="s">
        <v>41</v>
      </c>
      <c r="G3" s="3" t="s">
        <v>42</v>
      </c>
    </row>
    <row r="4" spans="2:9">
      <c r="B4" s="34" t="s">
        <v>36</v>
      </c>
      <c r="C4" s="35">
        <v>976</v>
      </c>
      <c r="D4" s="35">
        <v>2448</v>
      </c>
      <c r="E4" s="35">
        <f>C4+D4</f>
        <v>3424</v>
      </c>
      <c r="F4" s="36">
        <f t="shared" ref="F4:G5" si="0">C4/($C4+$D4)</f>
        <v>0.28504672897196259</v>
      </c>
      <c r="G4" s="36">
        <f t="shared" si="0"/>
        <v>0.71495327102803741</v>
      </c>
    </row>
    <row r="5" spans="2:9">
      <c r="B5" s="34" t="s">
        <v>37</v>
      </c>
      <c r="C5" s="35">
        <v>1243</v>
      </c>
      <c r="D5" s="35">
        <v>4464</v>
      </c>
      <c r="E5" s="35">
        <f t="shared" ref="E5:E6" si="1">C5+D5</f>
        <v>5707</v>
      </c>
      <c r="F5" s="36">
        <f>C5/($C5+$D5)</f>
        <v>0.21780269844051164</v>
      </c>
      <c r="G5" s="36">
        <f t="shared" si="0"/>
        <v>0.7821973015594883</v>
      </c>
    </row>
    <row r="6" spans="2:9" ht="30">
      <c r="B6" s="37" t="s">
        <v>35</v>
      </c>
      <c r="C6" s="35">
        <f>C4+C5</f>
        <v>2219</v>
      </c>
      <c r="D6" s="35">
        <f>D4+D5</f>
        <v>6912</v>
      </c>
      <c r="E6" s="35">
        <f t="shared" si="1"/>
        <v>9131</v>
      </c>
      <c r="F6" s="36">
        <f>C6/$E6</f>
        <v>0.243018289343993</v>
      </c>
      <c r="G6" s="36">
        <f>D6/$E6</f>
        <v>0.75698171065600706</v>
      </c>
    </row>
    <row r="7" spans="2:9">
      <c r="B7" s="38" t="s">
        <v>220</v>
      </c>
    </row>
    <row r="8" spans="2:9">
      <c r="B8" s="38" t="s">
        <v>221</v>
      </c>
    </row>
    <row r="9" spans="2:9">
      <c r="B9" s="38" t="s">
        <v>222</v>
      </c>
    </row>
    <row r="13" spans="2:9">
      <c r="F13" s="7"/>
    </row>
    <row r="14" spans="2:9">
      <c r="F14" s="7"/>
    </row>
    <row r="15" spans="2:9">
      <c r="E15" s="23"/>
    </row>
    <row r="16" spans="2:9">
      <c r="E16" s="23"/>
      <c r="I16" s="9"/>
    </row>
    <row r="17" spans="4:9">
      <c r="I17" s="9"/>
    </row>
    <row r="19" spans="4:9">
      <c r="D19" s="23"/>
      <c r="E19" s="2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55"/>
  <sheetViews>
    <sheetView topLeftCell="A25" zoomScaleNormal="100" workbookViewId="0">
      <selection activeCell="I34" sqref="I34"/>
    </sheetView>
  </sheetViews>
  <sheetFormatPr baseColWidth="10" defaultColWidth="11.42578125" defaultRowHeight="15"/>
  <cols>
    <col min="1" max="1" width="3.5703125" style="1" customWidth="1"/>
    <col min="2" max="16384" width="11.42578125" style="1"/>
  </cols>
  <sheetData>
    <row r="2" spans="2:10" ht="16.5" customHeight="1">
      <c r="B2" s="79" t="s">
        <v>76</v>
      </c>
      <c r="C2" s="6"/>
      <c r="D2" s="6"/>
      <c r="E2" s="6"/>
      <c r="F2" s="6"/>
      <c r="G2" s="6"/>
      <c r="H2" s="6"/>
      <c r="I2" s="6"/>
      <c r="J2" s="6"/>
    </row>
    <row r="24" spans="1:19">
      <c r="A24" s="102"/>
      <c r="B24" s="114" t="s">
        <v>223</v>
      </c>
    </row>
    <row r="25" spans="1:19">
      <c r="A25" s="102"/>
      <c r="B25" s="114" t="s">
        <v>224</v>
      </c>
    </row>
    <row r="26" spans="1:19">
      <c r="A26" s="102"/>
      <c r="B26" s="108" t="s">
        <v>225</v>
      </c>
    </row>
    <row r="29" spans="1:19" ht="15" customHeight="1">
      <c r="C29" s="2"/>
      <c r="D29" s="2" t="s">
        <v>2</v>
      </c>
      <c r="E29" s="2" t="s">
        <v>3</v>
      </c>
      <c r="F29" s="2" t="s">
        <v>5</v>
      </c>
      <c r="K29" s="111"/>
      <c r="L29" s="111"/>
      <c r="M29" s="111"/>
      <c r="N29" s="111"/>
      <c r="O29" s="30"/>
      <c r="P29" s="30"/>
      <c r="Q29" s="30"/>
      <c r="R29" s="30"/>
      <c r="S29" s="30"/>
    </row>
    <row r="30" spans="1:19" ht="30" customHeight="1">
      <c r="C30" s="41" t="s">
        <v>43</v>
      </c>
      <c r="D30" s="103">
        <v>1.5E-3</v>
      </c>
      <c r="E30" s="103">
        <v>1.1900000000000001E-2</v>
      </c>
      <c r="F30" s="103">
        <v>6.7999999999999996E-3</v>
      </c>
      <c r="I30" s="107" t="s">
        <v>204</v>
      </c>
      <c r="J30" s="9"/>
      <c r="K30" s="111"/>
      <c r="L30" s="111"/>
      <c r="M30" s="111"/>
      <c r="N30" s="111"/>
      <c r="O30" s="30"/>
      <c r="P30" s="30"/>
      <c r="Q30" s="30"/>
      <c r="R30" s="30"/>
      <c r="S30" s="30"/>
    </row>
    <row r="31" spans="1:19">
      <c r="C31" s="41" t="s">
        <v>44</v>
      </c>
      <c r="D31" s="103">
        <v>1.9E-3</v>
      </c>
      <c r="E31" s="103">
        <v>1.8E-3</v>
      </c>
      <c r="F31" s="103">
        <v>1.9E-3</v>
      </c>
      <c r="I31" s="107" t="s">
        <v>205</v>
      </c>
      <c r="J31" s="9"/>
      <c r="K31" s="111"/>
      <c r="L31" s="42"/>
      <c r="M31" s="42"/>
      <c r="N31" s="42"/>
      <c r="O31" s="30"/>
      <c r="P31" s="30"/>
      <c r="Q31" s="30"/>
      <c r="R31" s="30"/>
      <c r="S31" s="30"/>
    </row>
    <row r="32" spans="1:19">
      <c r="C32" s="41" t="s">
        <v>45</v>
      </c>
      <c r="D32" s="103">
        <v>3.0999999999999999E-3</v>
      </c>
      <c r="E32" s="103">
        <v>1.5E-3</v>
      </c>
      <c r="F32" s="103">
        <v>2.3E-3</v>
      </c>
      <c r="I32" s="108" t="s">
        <v>206</v>
      </c>
      <c r="J32" s="9"/>
      <c r="K32" s="42"/>
      <c r="L32" s="43"/>
      <c r="M32" s="43"/>
      <c r="N32" s="43"/>
      <c r="O32" s="30"/>
      <c r="P32" s="30"/>
      <c r="Q32" s="30"/>
      <c r="R32" s="30"/>
      <c r="S32" s="30"/>
    </row>
    <row r="33" spans="3:19">
      <c r="C33" s="41" t="s">
        <v>46</v>
      </c>
      <c r="D33" s="103">
        <v>2.4E-2</v>
      </c>
      <c r="E33" s="103">
        <v>0.1119</v>
      </c>
      <c r="F33" s="103">
        <v>6.9000000000000006E-2</v>
      </c>
      <c r="J33" s="9"/>
      <c r="K33" s="42"/>
      <c r="L33" s="43"/>
      <c r="M33" s="43"/>
      <c r="N33" s="43"/>
      <c r="O33" s="30"/>
      <c r="P33" s="30"/>
      <c r="Q33" s="30"/>
      <c r="R33" s="30"/>
      <c r="S33" s="30"/>
    </row>
    <row r="34" spans="3:19">
      <c r="C34" s="41" t="s">
        <v>47</v>
      </c>
      <c r="D34" s="103">
        <v>7.6600000000000001E-2</v>
      </c>
      <c r="E34" s="103">
        <v>0.59430000000000005</v>
      </c>
      <c r="F34" s="103">
        <v>0.34329999999999999</v>
      </c>
      <c r="J34" s="9"/>
      <c r="K34" s="42"/>
      <c r="L34" s="43"/>
      <c r="M34" s="43"/>
      <c r="N34" s="43"/>
      <c r="O34" s="30"/>
      <c r="P34" s="30"/>
      <c r="Q34" s="30"/>
      <c r="R34" s="30"/>
      <c r="S34" s="30"/>
    </row>
    <row r="35" spans="3:19">
      <c r="C35" s="2" t="s">
        <v>48</v>
      </c>
      <c r="D35" s="88">
        <v>0.14399999999999999</v>
      </c>
      <c r="E35" s="103">
        <v>0.76839999999999997</v>
      </c>
      <c r="F35" s="103">
        <v>0.46660000000000001</v>
      </c>
      <c r="J35" s="9"/>
      <c r="K35" s="42"/>
      <c r="L35" s="43"/>
      <c r="M35" s="43"/>
      <c r="N35" s="43"/>
      <c r="O35" s="30"/>
      <c r="P35" s="30"/>
      <c r="Q35" s="30"/>
      <c r="R35" s="30"/>
      <c r="S35" s="30"/>
    </row>
    <row r="36" spans="3:19">
      <c r="C36" s="2" t="s">
        <v>49</v>
      </c>
      <c r="D36" s="88">
        <v>0.19409999999999999</v>
      </c>
      <c r="E36" s="88">
        <v>0.5716</v>
      </c>
      <c r="F36" s="103">
        <v>0.38700000000000001</v>
      </c>
      <c r="J36" s="9"/>
      <c r="K36" s="42"/>
      <c r="L36" s="43"/>
      <c r="M36" s="43"/>
      <c r="N36" s="43"/>
      <c r="O36" s="30"/>
      <c r="P36" s="30"/>
      <c r="Q36" s="30"/>
      <c r="R36" s="30"/>
      <c r="S36" s="30"/>
    </row>
    <row r="37" spans="3:19">
      <c r="C37" s="2" t="s">
        <v>50</v>
      </c>
      <c r="D37" s="88">
        <v>0.14699999999999999</v>
      </c>
      <c r="E37" s="88">
        <v>0.46310000000000001</v>
      </c>
      <c r="F37" s="103">
        <v>0.30459999999999998</v>
      </c>
      <c r="J37" s="9"/>
      <c r="K37" s="42"/>
      <c r="L37" s="43"/>
      <c r="M37" s="43"/>
      <c r="N37" s="43"/>
      <c r="O37" s="30"/>
      <c r="P37" s="30"/>
      <c r="Q37" s="30"/>
      <c r="R37" s="30"/>
      <c r="S37" s="30"/>
    </row>
    <row r="38" spans="3:19">
      <c r="C38" s="2" t="s">
        <v>51</v>
      </c>
      <c r="D38" s="88">
        <v>0.1212</v>
      </c>
      <c r="E38" s="88">
        <v>0.35249999999999998</v>
      </c>
      <c r="F38" s="103">
        <v>0.23499999999999999</v>
      </c>
      <c r="J38" s="9"/>
      <c r="K38" s="42"/>
      <c r="L38" s="43"/>
      <c r="M38" s="43"/>
      <c r="N38" s="43"/>
      <c r="O38" s="30"/>
      <c r="P38" s="30"/>
      <c r="Q38" s="30"/>
      <c r="R38" s="30"/>
      <c r="S38" s="30"/>
    </row>
    <row r="39" spans="3:19">
      <c r="C39" s="2" t="s">
        <v>52</v>
      </c>
      <c r="D39" s="88">
        <v>8.8499999999999995E-2</v>
      </c>
      <c r="E39" s="88">
        <v>0.28420000000000001</v>
      </c>
      <c r="F39" s="103">
        <v>0.1837</v>
      </c>
      <c r="J39" s="9"/>
      <c r="K39" s="42"/>
      <c r="L39" s="43"/>
      <c r="M39" s="43"/>
      <c r="N39" s="43"/>
      <c r="O39" s="30"/>
      <c r="P39" s="30"/>
      <c r="Q39" s="30"/>
      <c r="R39" s="30"/>
      <c r="S39" s="30"/>
    </row>
    <row r="40" spans="3:19">
      <c r="C40" s="2" t="s">
        <v>53</v>
      </c>
      <c r="D40" s="88">
        <v>8.9599999999999999E-2</v>
      </c>
      <c r="E40" s="88">
        <v>0.22109999999999999</v>
      </c>
      <c r="F40" s="103">
        <v>0.1537</v>
      </c>
      <c r="G40" s="7"/>
      <c r="J40" s="9"/>
      <c r="K40" s="42"/>
      <c r="L40" s="43"/>
      <c r="M40" s="43"/>
      <c r="N40" s="43"/>
      <c r="O40" s="30"/>
      <c r="P40" s="30"/>
      <c r="Q40" s="30"/>
      <c r="R40" s="30"/>
      <c r="S40" s="30"/>
    </row>
    <row r="41" spans="3:19">
      <c r="C41" s="2" t="s">
        <v>54</v>
      </c>
      <c r="D41" s="88">
        <v>6.8199999999999997E-2</v>
      </c>
      <c r="E41" s="88">
        <v>0.19040000000000001</v>
      </c>
      <c r="F41" s="103">
        <v>0.1285</v>
      </c>
      <c r="G41" s="7"/>
      <c r="J41" s="9"/>
      <c r="K41" s="44"/>
      <c r="L41" s="44"/>
      <c r="M41" s="30"/>
      <c r="N41" s="30"/>
      <c r="O41" s="30"/>
      <c r="P41" s="30"/>
      <c r="Q41" s="30"/>
      <c r="R41" s="30"/>
      <c r="S41" s="30"/>
    </row>
    <row r="42" spans="3:19">
      <c r="C42" s="2" t="s">
        <v>55</v>
      </c>
      <c r="D42" s="88">
        <v>5.6599999999999998E-2</v>
      </c>
      <c r="E42" s="88">
        <v>0.13519999999999999</v>
      </c>
      <c r="F42" s="103">
        <v>9.5399999999999999E-2</v>
      </c>
      <c r="G42" s="7"/>
      <c r="J42" s="9"/>
      <c r="K42" s="44"/>
      <c r="L42" s="44"/>
      <c r="M42" s="30"/>
      <c r="N42" s="30"/>
      <c r="O42" s="30"/>
      <c r="P42" s="30"/>
      <c r="Q42" s="30"/>
      <c r="R42" s="30"/>
      <c r="S42" s="30"/>
    </row>
    <row r="43" spans="3:19">
      <c r="C43" s="2" t="s">
        <v>56</v>
      </c>
      <c r="D43" s="88">
        <v>5.1200000000000002E-2</v>
      </c>
      <c r="E43" s="88">
        <v>0.1153</v>
      </c>
      <c r="F43" s="103">
        <v>8.2400000000000001E-2</v>
      </c>
      <c r="G43" s="7"/>
      <c r="J43" s="9"/>
      <c r="K43" s="44"/>
      <c r="L43" s="44"/>
      <c r="M43" s="30"/>
      <c r="N43" s="30"/>
      <c r="O43" s="30"/>
      <c r="P43" s="30"/>
      <c r="Q43" s="30"/>
      <c r="R43" s="30"/>
      <c r="S43" s="30"/>
    </row>
    <row r="44" spans="3:19">
      <c r="C44" s="2" t="s">
        <v>57</v>
      </c>
      <c r="D44" s="88">
        <v>3.5200000000000002E-2</v>
      </c>
      <c r="E44" s="88">
        <v>8.6900000000000005E-2</v>
      </c>
      <c r="F44" s="103">
        <v>6.0100000000000001E-2</v>
      </c>
      <c r="G44" s="7"/>
      <c r="J44" s="9"/>
      <c r="K44" s="44"/>
      <c r="L44" s="44"/>
      <c r="M44" s="30"/>
      <c r="N44" s="30"/>
      <c r="O44" s="30"/>
      <c r="P44" s="30"/>
      <c r="Q44" s="30"/>
      <c r="R44" s="30"/>
      <c r="S44" s="30"/>
    </row>
    <row r="45" spans="3:19">
      <c r="C45" s="2" t="s">
        <v>58</v>
      </c>
      <c r="D45" s="88">
        <v>2.58E-2</v>
      </c>
      <c r="E45" s="88">
        <v>6.1899999999999997E-2</v>
      </c>
      <c r="F45" s="103">
        <v>4.2700000000000002E-2</v>
      </c>
      <c r="G45" s="7"/>
      <c r="J45" s="9"/>
      <c r="K45" s="45"/>
      <c r="L45" s="44"/>
      <c r="M45" s="44"/>
      <c r="N45" s="46"/>
      <c r="O45" s="46"/>
      <c r="P45" s="44"/>
      <c r="Q45" s="30"/>
      <c r="R45" s="30"/>
      <c r="S45" s="30"/>
    </row>
    <row r="46" spans="3:19">
      <c r="C46" s="2" t="s">
        <v>59</v>
      </c>
      <c r="D46" s="88">
        <v>1.95E-2</v>
      </c>
      <c r="E46" s="88">
        <v>5.0299999999999997E-2</v>
      </c>
      <c r="F46" s="103">
        <v>3.3599999999999998E-2</v>
      </c>
      <c r="G46" s="7"/>
      <c r="J46" s="9"/>
      <c r="K46" s="45"/>
      <c r="L46" s="44"/>
      <c r="M46" s="44"/>
      <c r="N46" s="46"/>
      <c r="O46" s="46"/>
      <c r="P46" s="44"/>
      <c r="Q46" s="30"/>
      <c r="R46" s="30"/>
      <c r="S46" s="30"/>
    </row>
    <row r="47" spans="3:19">
      <c r="C47" s="2" t="s">
        <v>4</v>
      </c>
      <c r="D47" s="88">
        <v>2.1700000000000001E-2</v>
      </c>
      <c r="E47" s="88">
        <v>3.2199999999999999E-2</v>
      </c>
      <c r="F47" s="103">
        <v>2.5899999999999999E-2</v>
      </c>
      <c r="G47" s="7"/>
      <c r="J47" s="9"/>
      <c r="K47" s="27"/>
      <c r="L47" s="44"/>
      <c r="M47" s="44"/>
      <c r="N47" s="46"/>
      <c r="O47" s="46"/>
      <c r="P47" s="30"/>
      <c r="Q47" s="30"/>
      <c r="R47" s="30"/>
      <c r="S47" s="30"/>
    </row>
    <row r="48" spans="3:19">
      <c r="C48" s="2" t="s">
        <v>1</v>
      </c>
      <c r="D48" s="101">
        <v>6.2940198472371325E-2</v>
      </c>
      <c r="E48" s="101">
        <v>0.20870986234117087</v>
      </c>
      <c r="F48" s="98">
        <v>0.13354602218086667</v>
      </c>
      <c r="K48" s="30"/>
      <c r="L48" s="24"/>
      <c r="M48" s="30"/>
      <c r="N48" s="30"/>
      <c r="O48" s="30"/>
      <c r="P48" s="30"/>
      <c r="Q48" s="30"/>
      <c r="R48" s="30"/>
      <c r="S48" s="30"/>
    </row>
    <row r="49" spans="11:19">
      <c r="K49" s="30"/>
      <c r="L49" s="30"/>
      <c r="M49" s="30"/>
      <c r="N49" s="30"/>
      <c r="O49" s="30"/>
      <c r="P49" s="30"/>
      <c r="Q49" s="30"/>
      <c r="R49" s="30"/>
      <c r="S49" s="30"/>
    </row>
    <row r="50" spans="11:19">
      <c r="K50" s="30"/>
      <c r="L50" s="30"/>
      <c r="M50" s="30"/>
      <c r="N50" s="30"/>
      <c r="O50" s="30"/>
      <c r="P50" s="30"/>
      <c r="Q50" s="30"/>
      <c r="R50" s="30"/>
      <c r="S50" s="30"/>
    </row>
    <row r="51" spans="11:19">
      <c r="K51" s="30"/>
      <c r="L51" s="30"/>
      <c r="M51" s="30"/>
      <c r="N51" s="30"/>
      <c r="O51" s="30"/>
      <c r="P51" s="30"/>
      <c r="Q51" s="30"/>
      <c r="R51" s="30"/>
      <c r="S51" s="30"/>
    </row>
    <row r="52" spans="11:19">
      <c r="K52" s="30"/>
      <c r="L52" s="30"/>
      <c r="M52" s="30"/>
      <c r="N52" s="30"/>
      <c r="O52" s="30"/>
      <c r="P52" s="30"/>
      <c r="Q52" s="30"/>
      <c r="R52" s="30"/>
      <c r="S52" s="30"/>
    </row>
    <row r="53" spans="11:19">
      <c r="K53" s="30"/>
      <c r="L53" s="30"/>
      <c r="M53" s="30"/>
      <c r="N53" s="30"/>
      <c r="O53" s="30"/>
      <c r="P53" s="30"/>
      <c r="Q53" s="30"/>
      <c r="R53" s="30"/>
      <c r="S53" s="30"/>
    </row>
    <row r="54" spans="11:19">
      <c r="K54" s="30"/>
      <c r="L54" s="30"/>
      <c r="M54" s="30"/>
      <c r="N54" s="30"/>
      <c r="O54" s="30"/>
      <c r="P54" s="30"/>
      <c r="Q54" s="30"/>
      <c r="R54" s="30"/>
      <c r="S54" s="30"/>
    </row>
    <row r="55" spans="11:19">
      <c r="K55" s="30"/>
      <c r="L55" s="30"/>
      <c r="M55" s="30"/>
      <c r="N55" s="30"/>
      <c r="O55" s="30"/>
      <c r="P55" s="30"/>
      <c r="Q55" s="30"/>
      <c r="R55" s="30"/>
      <c r="S55" s="30"/>
    </row>
  </sheetData>
  <mergeCells count="3">
    <mergeCell ref="K29:N29"/>
    <mergeCell ref="K30:K31"/>
    <mergeCell ref="L30:N30"/>
  </mergeCells>
  <pageMargins left="0.19685039370078741" right="0.19685039370078741" top="0.19685039370078741" bottom="0.19685039370078741" header="0" footer="0"/>
  <pageSetup paperSize="9" scale="2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topLeftCell="A9" workbookViewId="0">
      <selection activeCell="B19" sqref="B19"/>
    </sheetView>
  </sheetViews>
  <sheetFormatPr baseColWidth="10" defaultColWidth="11.42578125" defaultRowHeight="15"/>
  <cols>
    <col min="1" max="1" width="3.42578125" style="1" customWidth="1"/>
    <col min="2" max="6" width="19.5703125" style="1" customWidth="1"/>
    <col min="7" max="7" width="28.7109375" style="1" customWidth="1"/>
    <col min="8" max="9" width="11.42578125" style="1"/>
    <col min="10" max="10" width="18.5703125" style="1" customWidth="1"/>
    <col min="11" max="16384" width="11.42578125" style="1"/>
  </cols>
  <sheetData>
    <row r="2" spans="2:9">
      <c r="B2" s="79" t="s">
        <v>74</v>
      </c>
      <c r="C2" s="14"/>
      <c r="D2" s="14"/>
      <c r="E2" s="14"/>
      <c r="F2" s="14"/>
    </row>
    <row r="5" spans="2:9">
      <c r="I5" s="39"/>
    </row>
    <row r="14" spans="2:9">
      <c r="H14" s="8"/>
    </row>
    <row r="15" spans="2:9">
      <c r="H15" s="8"/>
    </row>
    <row r="16" spans="2:9">
      <c r="H16" s="8"/>
    </row>
    <row r="17" spans="1:13">
      <c r="H17" s="8"/>
      <c r="I17" s="112"/>
      <c r="J17" s="112"/>
      <c r="K17" s="112"/>
      <c r="L17" s="112"/>
    </row>
    <row r="18" spans="1:13">
      <c r="I18" s="112"/>
      <c r="J18" s="112"/>
      <c r="K18" s="112"/>
      <c r="L18" s="112"/>
    </row>
    <row r="19" spans="1:13">
      <c r="A19" s="97"/>
      <c r="B19" s="115" t="s">
        <v>226</v>
      </c>
      <c r="C19" s="40"/>
      <c r="D19" s="40"/>
    </row>
    <row r="20" spans="1:13">
      <c r="A20" s="97"/>
      <c r="B20" s="116" t="s">
        <v>227</v>
      </c>
      <c r="C20" s="40"/>
      <c r="D20" s="40"/>
    </row>
    <row r="21" spans="1:13">
      <c r="A21" s="97"/>
      <c r="B21" s="116" t="s">
        <v>224</v>
      </c>
      <c r="C21" s="40"/>
      <c r="D21" s="40"/>
    </row>
    <row r="22" spans="1:13">
      <c r="B22" s="109" t="s">
        <v>228</v>
      </c>
    </row>
    <row r="23" spans="1:13">
      <c r="B23" s="77" t="s">
        <v>6</v>
      </c>
      <c r="C23" s="77" t="s">
        <v>7</v>
      </c>
      <c r="D23" s="77" t="s">
        <v>8</v>
      </c>
      <c r="E23" s="77" t="s">
        <v>9</v>
      </c>
      <c r="F23" s="77" t="s">
        <v>10</v>
      </c>
      <c r="G23" s="77" t="s">
        <v>195</v>
      </c>
      <c r="H23" s="2" t="s">
        <v>207</v>
      </c>
      <c r="I23" s="30"/>
      <c r="J23" s="30"/>
      <c r="K23" s="30"/>
      <c r="L23" s="78"/>
      <c r="M23" s="30"/>
    </row>
    <row r="24" spans="1:13">
      <c r="B24" s="81">
        <v>79.323184755229434</v>
      </c>
      <c r="C24" s="81">
        <v>2.3327127368305769</v>
      </c>
      <c r="D24" s="81">
        <v>0.75566750629722923</v>
      </c>
      <c r="E24" s="81">
        <v>9.7032088489760149</v>
      </c>
      <c r="F24" s="81">
        <v>3.0445734311685468</v>
      </c>
      <c r="G24" s="81">
        <v>4.3040192749972626</v>
      </c>
      <c r="H24" s="98">
        <v>4.3806811959259666E-2</v>
      </c>
      <c r="I24" s="30"/>
      <c r="J24" s="30"/>
      <c r="K24" s="30"/>
      <c r="L24" s="44"/>
      <c r="M24" s="30"/>
    </row>
    <row r="25" spans="1:13">
      <c r="I25" s="30"/>
      <c r="J25" s="30"/>
      <c r="K25" s="30"/>
      <c r="L25" s="44"/>
      <c r="M25" s="30"/>
    </row>
    <row r="26" spans="1:13">
      <c r="B26" s="97"/>
      <c r="C26" s="97"/>
      <c r="D26" s="97"/>
      <c r="E26" s="97"/>
      <c r="F26" s="97"/>
      <c r="G26" s="97"/>
      <c r="H26" s="97"/>
      <c r="I26" s="30"/>
      <c r="J26" s="30"/>
      <c r="K26" s="30"/>
      <c r="L26" s="44"/>
      <c r="M26" s="30"/>
    </row>
  </sheetData>
  <mergeCells count="1">
    <mergeCell ref="I17:L1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0"/>
  <sheetViews>
    <sheetView topLeftCell="A25" zoomScaleNormal="100" workbookViewId="0">
      <selection activeCell="B37" sqref="B37"/>
    </sheetView>
  </sheetViews>
  <sheetFormatPr baseColWidth="10" defaultColWidth="11.42578125" defaultRowHeight="15"/>
  <cols>
    <col min="1" max="1" width="5.140625" style="1" customWidth="1"/>
    <col min="2" max="2" width="46.5703125" style="1" customWidth="1"/>
    <col min="3" max="6" width="13.42578125" style="1" customWidth="1"/>
    <col min="7" max="9" width="15.5703125" style="1" customWidth="1"/>
    <col min="10" max="16" width="7.7109375" style="1" customWidth="1"/>
    <col min="17" max="16384" width="11.42578125" style="1"/>
  </cols>
  <sheetData>
    <row r="2" spans="2:15">
      <c r="B2" s="79" t="s">
        <v>75</v>
      </c>
      <c r="C2" s="47"/>
      <c r="D2" s="47"/>
      <c r="E2" s="47"/>
      <c r="F2" s="48"/>
      <c r="G2" s="48"/>
      <c r="H2" s="48"/>
    </row>
    <row r="3" spans="2:15" ht="15.75" thickBot="1">
      <c r="C3" s="40"/>
      <c r="D3" s="40"/>
      <c r="E3" s="49"/>
      <c r="F3" s="49"/>
      <c r="G3" s="49"/>
      <c r="H3" s="50"/>
      <c r="I3" s="50"/>
      <c r="J3" s="50"/>
    </row>
    <row r="4" spans="2:15" ht="30.75" thickBot="1">
      <c r="B4" s="51"/>
      <c r="C4" s="52" t="s">
        <v>23</v>
      </c>
      <c r="D4" s="53" t="s">
        <v>24</v>
      </c>
      <c r="E4" s="54" t="s">
        <v>25</v>
      </c>
      <c r="F4" s="30"/>
      <c r="G4" s="55"/>
      <c r="H4" s="50"/>
      <c r="I4" s="50"/>
      <c r="J4" s="50"/>
      <c r="K4" s="30"/>
      <c r="L4" s="30"/>
      <c r="M4" s="30"/>
      <c r="N4" s="30"/>
      <c r="O4" s="30"/>
    </row>
    <row r="5" spans="2:15" ht="15.75" thickBot="1">
      <c r="B5" s="56" t="s">
        <v>26</v>
      </c>
      <c r="C5" s="57">
        <v>5100</v>
      </c>
      <c r="D5" s="57">
        <v>100</v>
      </c>
      <c r="E5" s="58">
        <v>94.615384615384613</v>
      </c>
      <c r="F5" s="30"/>
      <c r="G5" s="30"/>
      <c r="H5" s="50"/>
      <c r="I5" s="50"/>
      <c r="J5" s="50"/>
      <c r="K5" s="30"/>
      <c r="L5" s="30"/>
      <c r="M5" s="30"/>
      <c r="N5" s="30"/>
      <c r="O5" s="30"/>
    </row>
    <row r="6" spans="2:15" ht="15.75" thickBot="1">
      <c r="B6" s="59" t="s">
        <v>60</v>
      </c>
      <c r="C6" s="60"/>
      <c r="D6" s="60"/>
      <c r="E6" s="61"/>
      <c r="F6" s="30"/>
      <c r="G6" s="30"/>
      <c r="H6" s="50"/>
      <c r="I6" s="50"/>
      <c r="J6" s="50"/>
      <c r="K6" s="30"/>
      <c r="L6" s="30"/>
      <c r="M6" s="30"/>
      <c r="N6" s="30"/>
      <c r="O6" s="30"/>
    </row>
    <row r="7" spans="2:15" ht="15.75" thickBot="1">
      <c r="B7" s="62" t="s">
        <v>61</v>
      </c>
      <c r="C7" s="63">
        <v>2200</v>
      </c>
      <c r="D7" s="63">
        <v>43.254437869822489</v>
      </c>
      <c r="E7" s="64">
        <v>95.303237574099413</v>
      </c>
      <c r="F7" s="65"/>
      <c r="G7" s="30"/>
      <c r="H7" s="50"/>
      <c r="I7" s="50"/>
      <c r="J7" s="50"/>
      <c r="K7" s="30"/>
      <c r="L7" s="30"/>
      <c r="M7" s="30"/>
      <c r="N7" s="30"/>
      <c r="O7" s="30"/>
    </row>
    <row r="8" spans="2:15" ht="15.75" thickBot="1">
      <c r="B8" s="62" t="s">
        <v>62</v>
      </c>
      <c r="C8" s="63">
        <v>2900</v>
      </c>
      <c r="D8" s="63">
        <v>56.745562130177518</v>
      </c>
      <c r="E8" s="64">
        <v>94.091067083767811</v>
      </c>
      <c r="F8" s="66"/>
      <c r="G8" s="30"/>
      <c r="H8" s="50"/>
      <c r="I8" s="50"/>
      <c r="J8" s="50"/>
      <c r="K8" s="30"/>
      <c r="L8" s="30"/>
      <c r="M8" s="30"/>
      <c r="N8" s="30"/>
      <c r="O8" s="30"/>
    </row>
    <row r="9" spans="2:15" ht="15.75" thickBot="1">
      <c r="B9" s="59" t="s">
        <v>27</v>
      </c>
      <c r="C9" s="67"/>
      <c r="D9" s="67"/>
      <c r="E9" s="68"/>
      <c r="F9" s="30"/>
      <c r="G9" s="30"/>
      <c r="H9" s="50"/>
      <c r="I9" s="50"/>
      <c r="J9" s="50"/>
      <c r="K9" s="30"/>
      <c r="L9" s="30"/>
      <c r="M9" s="30"/>
      <c r="N9" s="30"/>
      <c r="O9" s="30"/>
    </row>
    <row r="10" spans="2:15" ht="15.75" thickBot="1">
      <c r="B10" s="59" t="s">
        <v>28</v>
      </c>
      <c r="C10" s="67"/>
      <c r="D10" s="67"/>
      <c r="E10" s="68"/>
      <c r="F10" s="30"/>
      <c r="G10" s="30"/>
      <c r="H10" s="50"/>
      <c r="I10" s="50"/>
      <c r="J10" s="50"/>
      <c r="K10" s="30"/>
      <c r="L10" s="30"/>
      <c r="M10" s="30"/>
      <c r="N10" s="30"/>
      <c r="O10" s="30"/>
    </row>
    <row r="11" spans="2:15" ht="15.75" thickBot="1">
      <c r="B11" s="69" t="s">
        <v>63</v>
      </c>
      <c r="C11" s="63">
        <v>300</v>
      </c>
      <c r="D11" s="84">
        <v>5.384615384615385</v>
      </c>
      <c r="E11" s="85" t="s">
        <v>64</v>
      </c>
      <c r="F11" s="30"/>
      <c r="G11" s="30"/>
      <c r="H11" s="71"/>
      <c r="I11" s="72"/>
      <c r="J11" s="30"/>
      <c r="K11" s="30"/>
      <c r="L11" s="30"/>
      <c r="M11" s="30"/>
      <c r="N11" s="30"/>
      <c r="O11" s="30"/>
    </row>
    <row r="12" spans="2:15" ht="15.75" thickBot="1">
      <c r="B12" s="69" t="s">
        <v>65</v>
      </c>
      <c r="C12" s="63">
        <v>4800</v>
      </c>
      <c r="D12" s="84">
        <v>94.615384615384613</v>
      </c>
      <c r="E12" s="85" t="s">
        <v>64</v>
      </c>
      <c r="F12" s="30"/>
      <c r="G12" s="30"/>
      <c r="H12" s="71"/>
      <c r="I12" s="72"/>
      <c r="J12" s="30"/>
      <c r="K12" s="30"/>
      <c r="L12" s="30"/>
      <c r="M12" s="30"/>
      <c r="N12" s="30"/>
      <c r="O12" s="30"/>
    </row>
    <row r="13" spans="2:15" ht="15.75" thickBot="1">
      <c r="B13" s="59" t="s">
        <v>29</v>
      </c>
      <c r="C13" s="67"/>
      <c r="D13" s="73"/>
      <c r="E13" s="68"/>
      <c r="F13" s="30"/>
      <c r="G13" s="30"/>
      <c r="H13" s="71"/>
      <c r="I13" s="71"/>
      <c r="J13" s="71"/>
      <c r="K13" s="71"/>
      <c r="L13" s="71"/>
      <c r="M13" s="71"/>
      <c r="N13" s="71"/>
      <c r="O13" s="30"/>
    </row>
    <row r="14" spans="2:15" ht="15.75" thickBot="1">
      <c r="B14" s="69" t="s">
        <v>66</v>
      </c>
      <c r="C14" s="63">
        <v>20</v>
      </c>
      <c r="D14" s="86">
        <v>0.33530571992110453</v>
      </c>
      <c r="E14" s="87">
        <v>64.705882352941174</v>
      </c>
      <c r="F14" s="30"/>
      <c r="G14" s="30"/>
      <c r="H14" s="71"/>
      <c r="I14" s="71"/>
      <c r="J14" s="71"/>
      <c r="K14" s="71"/>
      <c r="L14" s="71"/>
      <c r="M14" s="71"/>
      <c r="N14" s="71"/>
      <c r="O14" s="30"/>
    </row>
    <row r="15" spans="2:15" ht="15.75" thickBot="1">
      <c r="B15" s="69" t="s">
        <v>67</v>
      </c>
      <c r="C15" s="63">
        <v>1570</v>
      </c>
      <c r="D15" s="86">
        <v>30.76923076923077</v>
      </c>
      <c r="E15" s="87">
        <v>96.217948717948715</v>
      </c>
      <c r="F15" s="74"/>
      <c r="G15" s="74"/>
      <c r="H15" s="74"/>
      <c r="I15" s="71"/>
      <c r="J15" s="71"/>
      <c r="K15" s="71"/>
      <c r="L15" s="71"/>
      <c r="M15" s="71"/>
      <c r="N15" s="71"/>
      <c r="O15" s="30"/>
    </row>
    <row r="16" spans="2:15" ht="15.75" thickBot="1">
      <c r="B16" s="69" t="s">
        <v>30</v>
      </c>
      <c r="C16" s="63">
        <v>2500</v>
      </c>
      <c r="D16" s="86">
        <v>50.394477317554241</v>
      </c>
      <c r="E16" s="87">
        <v>95.06849315068493</v>
      </c>
      <c r="F16" s="74"/>
      <c r="G16" s="74"/>
      <c r="H16" s="74"/>
      <c r="I16" s="71"/>
      <c r="J16" s="71"/>
      <c r="K16" s="71"/>
      <c r="L16" s="71"/>
      <c r="M16" s="71"/>
      <c r="N16" s="71"/>
      <c r="O16" s="30"/>
    </row>
    <row r="17" spans="2:15" ht="15.75" thickBot="1">
      <c r="B17" s="69" t="s">
        <v>31</v>
      </c>
      <c r="C17" s="63">
        <v>800</v>
      </c>
      <c r="D17" s="86">
        <v>15.108481262327416</v>
      </c>
      <c r="E17" s="87">
        <v>92.689295039164492</v>
      </c>
      <c r="F17" s="74"/>
      <c r="G17" s="71"/>
      <c r="H17" s="71"/>
      <c r="I17" s="71"/>
      <c r="J17" s="71"/>
      <c r="K17" s="71"/>
      <c r="L17" s="71"/>
      <c r="M17" s="71"/>
      <c r="N17" s="71"/>
      <c r="O17" s="30"/>
    </row>
    <row r="18" spans="2:15" ht="15.75" thickBot="1">
      <c r="B18" s="69" t="s">
        <v>32</v>
      </c>
      <c r="C18" s="63">
        <v>200</v>
      </c>
      <c r="D18" s="86">
        <v>3.1163708086785014</v>
      </c>
      <c r="E18" s="87">
        <v>86.075949367088612</v>
      </c>
      <c r="F18" s="74"/>
      <c r="G18" s="71"/>
      <c r="H18" s="71"/>
      <c r="I18" s="71"/>
      <c r="J18" s="71"/>
      <c r="K18" s="71"/>
      <c r="L18" s="71"/>
      <c r="M18" s="71"/>
      <c r="N18" s="71"/>
      <c r="O18" s="30"/>
    </row>
    <row r="19" spans="2:15" ht="15.75" thickBot="1">
      <c r="B19" s="69" t="s">
        <v>33</v>
      </c>
      <c r="C19" s="63">
        <v>10</v>
      </c>
      <c r="D19" s="86">
        <v>0.27613412228796846</v>
      </c>
      <c r="E19" s="87">
        <v>71.428571428571431</v>
      </c>
      <c r="F19" s="74"/>
      <c r="G19" s="71"/>
      <c r="H19" s="71"/>
      <c r="I19" s="71"/>
      <c r="J19" s="71"/>
      <c r="K19" s="71"/>
      <c r="L19" s="71"/>
      <c r="M19" s="71"/>
      <c r="N19" s="71"/>
      <c r="O19" s="30"/>
    </row>
    <row r="20" spans="2:15" ht="15.75" thickBot="1">
      <c r="B20" s="59" t="s">
        <v>34</v>
      </c>
      <c r="C20" s="67"/>
      <c r="D20" s="73"/>
      <c r="E20" s="61"/>
      <c r="F20" s="74"/>
      <c r="G20" s="71"/>
      <c r="H20" s="71"/>
      <c r="I20" s="71"/>
      <c r="J20" s="71"/>
      <c r="K20" s="71"/>
      <c r="L20" s="71"/>
      <c r="M20" s="71"/>
      <c r="N20" s="71"/>
      <c r="O20" s="30"/>
    </row>
    <row r="21" spans="2:15" ht="15.75" thickBot="1">
      <c r="B21" s="75" t="s">
        <v>68</v>
      </c>
      <c r="C21" s="63">
        <v>4000</v>
      </c>
      <c r="D21" s="70">
        <v>78.323471400394467</v>
      </c>
      <c r="E21" s="64">
        <v>93.729539158902043</v>
      </c>
      <c r="F21" s="74"/>
      <c r="G21" s="71"/>
      <c r="H21" s="50"/>
      <c r="I21" s="71"/>
      <c r="J21" s="71"/>
      <c r="K21" s="71"/>
      <c r="L21" s="71"/>
      <c r="M21" s="71"/>
      <c r="N21" s="71"/>
      <c r="O21" s="30"/>
    </row>
    <row r="22" spans="2:15" ht="15.75" thickBot="1">
      <c r="B22" s="75" t="s">
        <v>69</v>
      </c>
      <c r="C22" s="63">
        <v>1100</v>
      </c>
      <c r="D22" s="70">
        <v>21.676528599605525</v>
      </c>
      <c r="E22" s="64">
        <v>97.816196542311189</v>
      </c>
      <c r="F22" s="74"/>
      <c r="G22" s="71"/>
      <c r="H22" s="50"/>
      <c r="I22" s="71"/>
      <c r="J22" s="71"/>
      <c r="K22" s="71"/>
      <c r="L22" s="71"/>
      <c r="M22" s="71"/>
      <c r="N22" s="71"/>
      <c r="O22" s="30"/>
    </row>
    <row r="23" spans="2:15" ht="15.75" thickBot="1">
      <c r="B23" s="75" t="s">
        <v>70</v>
      </c>
      <c r="C23" s="63">
        <v>100</v>
      </c>
      <c r="D23" s="70">
        <v>1.9329388560157792</v>
      </c>
      <c r="E23" s="64">
        <v>97.959183673469383</v>
      </c>
      <c r="F23" s="74"/>
      <c r="G23" s="71"/>
      <c r="H23" s="50"/>
      <c r="I23" s="71"/>
      <c r="J23" s="71"/>
      <c r="K23" s="71"/>
      <c r="L23" s="71"/>
      <c r="M23" s="71"/>
      <c r="N23" s="71"/>
      <c r="O23" s="30"/>
    </row>
    <row r="24" spans="2:15" ht="15.75" thickBot="1">
      <c r="B24" s="75" t="s">
        <v>71</v>
      </c>
      <c r="C24" s="63">
        <v>50</v>
      </c>
      <c r="D24" s="70">
        <v>0.90729783037475342</v>
      </c>
      <c r="E24" s="64">
        <v>78.260869565217391</v>
      </c>
      <c r="F24" s="74"/>
      <c r="G24" s="71"/>
      <c r="H24" s="50"/>
      <c r="I24" s="71"/>
      <c r="J24" s="71"/>
      <c r="K24" s="71"/>
      <c r="L24" s="71"/>
      <c r="M24" s="71"/>
      <c r="N24" s="71"/>
      <c r="O24" s="30"/>
    </row>
    <row r="25" spans="2:15" ht="15.75" thickBot="1">
      <c r="B25" s="75" t="s">
        <v>72</v>
      </c>
      <c r="C25" s="63">
        <v>600</v>
      </c>
      <c r="D25" s="70">
        <v>11.420118343195266</v>
      </c>
      <c r="E25" s="64">
        <v>98.963730569948183</v>
      </c>
      <c r="F25" s="74"/>
      <c r="G25" s="71"/>
      <c r="H25" s="50"/>
      <c r="I25" s="71"/>
      <c r="J25" s="71"/>
      <c r="K25" s="71"/>
      <c r="L25" s="71"/>
      <c r="M25" s="71"/>
      <c r="N25" s="71"/>
      <c r="O25" s="30"/>
    </row>
    <row r="26" spans="2:15" ht="15.75" thickBot="1">
      <c r="B26" s="75" t="s">
        <v>73</v>
      </c>
      <c r="C26" s="63">
        <v>50</v>
      </c>
      <c r="D26" s="70">
        <v>1.3412228796844181</v>
      </c>
      <c r="E26" s="64">
        <v>100</v>
      </c>
      <c r="F26" s="74"/>
      <c r="G26" s="71"/>
      <c r="H26" s="50"/>
      <c r="I26" s="71"/>
      <c r="J26" s="71"/>
      <c r="K26" s="71"/>
      <c r="L26" s="71"/>
      <c r="M26" s="71"/>
      <c r="N26" s="71"/>
      <c r="O26" s="30"/>
    </row>
    <row r="27" spans="2:15" ht="15.75" thickBot="1">
      <c r="B27" s="75" t="s">
        <v>194</v>
      </c>
      <c r="C27" s="63">
        <v>300</v>
      </c>
      <c r="D27" s="70">
        <v>6.0749506903353057</v>
      </c>
      <c r="E27" s="64">
        <v>98.05194805194806</v>
      </c>
      <c r="F27" s="74"/>
      <c r="G27" s="71"/>
      <c r="H27" s="50"/>
      <c r="I27" s="71"/>
      <c r="J27" s="71"/>
      <c r="K27" s="71"/>
      <c r="L27" s="71"/>
      <c r="M27" s="71"/>
      <c r="N27" s="71"/>
      <c r="O27" s="30"/>
    </row>
    <row r="28" spans="2:15">
      <c r="F28" s="30"/>
      <c r="G28" s="71"/>
      <c r="H28" s="50"/>
      <c r="I28" s="43"/>
      <c r="J28" s="43"/>
      <c r="K28" s="43"/>
      <c r="L28" s="43"/>
      <c r="M28" s="43"/>
      <c r="N28" s="43"/>
      <c r="O28" s="30"/>
    </row>
    <row r="29" spans="2:15" s="97" customFormat="1" ht="32.25" customHeight="1">
      <c r="B29" s="117" t="s">
        <v>208</v>
      </c>
      <c r="C29" s="117"/>
      <c r="D29" s="117"/>
      <c r="E29" s="117"/>
      <c r="F29" s="117"/>
      <c r="G29" s="111"/>
      <c r="H29" s="111"/>
      <c r="I29" s="111"/>
      <c r="J29" s="30"/>
      <c r="K29" s="30"/>
      <c r="L29" s="30"/>
      <c r="M29" s="30"/>
      <c r="N29" s="30"/>
      <c r="O29" s="30"/>
    </row>
    <row r="30" spans="2:15" s="97" customFormat="1" ht="35.25" customHeight="1">
      <c r="B30" s="117" t="s">
        <v>209</v>
      </c>
      <c r="C30" s="117"/>
      <c r="D30" s="117"/>
      <c r="E30" s="117"/>
      <c r="F30" s="117"/>
      <c r="G30" s="111"/>
      <c r="H30" s="111"/>
      <c r="I30" s="111"/>
      <c r="J30" s="30"/>
      <c r="K30" s="30"/>
      <c r="L30" s="30"/>
      <c r="M30" s="30"/>
      <c r="N30" s="30"/>
      <c r="O30" s="30"/>
    </row>
    <row r="31" spans="2:15" s="97" customFormat="1" ht="24" customHeight="1">
      <c r="B31" s="119" t="s">
        <v>205</v>
      </c>
      <c r="F31" s="30"/>
      <c r="G31" s="110"/>
      <c r="H31" s="110"/>
      <c r="I31" s="110"/>
      <c r="J31" s="30"/>
      <c r="K31" s="30"/>
      <c r="L31" s="30"/>
      <c r="M31" s="30"/>
      <c r="N31" s="30"/>
      <c r="O31" s="30"/>
    </row>
    <row r="32" spans="2:15" ht="30" customHeight="1">
      <c r="B32" s="118" t="s">
        <v>210</v>
      </c>
      <c r="C32" s="118"/>
      <c r="D32" s="118"/>
      <c r="E32" s="118"/>
      <c r="F32" s="118"/>
      <c r="G32" s="43"/>
      <c r="H32" s="43"/>
      <c r="I32" s="43"/>
      <c r="J32" s="30"/>
      <c r="K32" s="30"/>
      <c r="L32" s="30"/>
      <c r="M32" s="30"/>
      <c r="N32" s="30"/>
      <c r="O32" s="30"/>
    </row>
    <row r="33" spans="3:15">
      <c r="F33" s="30"/>
      <c r="G33" s="43"/>
      <c r="H33" s="43"/>
      <c r="I33" s="43"/>
      <c r="J33" s="30"/>
      <c r="K33" s="30"/>
      <c r="L33" s="30"/>
      <c r="M33" s="30"/>
      <c r="N33" s="30"/>
      <c r="O33" s="30"/>
    </row>
    <row r="34" spans="3:15">
      <c r="F34" s="30"/>
      <c r="G34" s="43"/>
      <c r="H34" s="43"/>
      <c r="I34" s="43"/>
      <c r="J34" s="30"/>
      <c r="K34" s="30"/>
      <c r="L34" s="30"/>
      <c r="M34" s="30"/>
      <c r="N34" s="30"/>
      <c r="O34" s="30"/>
    </row>
    <row r="35" spans="3:15"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3:15"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3:15"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3:15"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3:15"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3:15"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3:15"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3:15"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3:15">
      <c r="F43" s="30"/>
      <c r="G43" s="30"/>
      <c r="H43" s="30"/>
      <c r="I43" s="30"/>
      <c r="J43" s="30"/>
      <c r="K43" s="30"/>
      <c r="L43" s="30"/>
      <c r="M43" s="30"/>
      <c r="N43" s="30"/>
      <c r="O43" s="30"/>
    </row>
    <row r="44" spans="3:15"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3:15"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3:15"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3:15"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3:15">
      <c r="C48" s="76"/>
      <c r="D48" s="7"/>
      <c r="E48" s="7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2:15">
      <c r="C49" s="7"/>
      <c r="D49" s="7"/>
      <c r="E49" s="7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2:15">
      <c r="B50" s="7"/>
      <c r="C50" s="7"/>
      <c r="D50" s="7"/>
      <c r="E50" s="7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1" spans="2:15">
      <c r="B51" s="7"/>
      <c r="D51" s="7"/>
      <c r="E51" s="7"/>
      <c r="F51" s="30"/>
      <c r="G51" s="30"/>
      <c r="H51" s="30"/>
      <c r="I51" s="30"/>
      <c r="J51" s="30"/>
      <c r="K51" s="30"/>
      <c r="L51" s="30"/>
      <c r="M51" s="30"/>
      <c r="N51" s="30"/>
      <c r="O51" s="30"/>
    </row>
    <row r="54" spans="2:15">
      <c r="D54" s="7"/>
    </row>
    <row r="55" spans="2:15">
      <c r="D55" s="7"/>
    </row>
    <row r="56" spans="2:15">
      <c r="D56" s="7"/>
    </row>
    <row r="57" spans="2:15">
      <c r="D57" s="7"/>
      <c r="E57" s="7"/>
    </row>
    <row r="58" spans="2:15">
      <c r="D58" s="7"/>
      <c r="E58" s="7"/>
    </row>
    <row r="59" spans="2:15">
      <c r="D59" s="7"/>
      <c r="E59" s="7"/>
    </row>
    <row r="60" spans="2:15">
      <c r="D60" s="7"/>
      <c r="E60" s="7"/>
    </row>
    <row r="61" spans="2:15">
      <c r="D61" s="7"/>
      <c r="E61" s="7"/>
    </row>
    <row r="62" spans="2:15">
      <c r="D62" s="7"/>
      <c r="E62" s="7"/>
    </row>
    <row r="63" spans="2:15">
      <c r="D63" s="7"/>
      <c r="E63" s="7"/>
    </row>
    <row r="64" spans="2:15">
      <c r="D64" s="7"/>
      <c r="E64" s="7"/>
    </row>
    <row r="65" spans="4:5">
      <c r="D65" s="7"/>
      <c r="E65" s="7"/>
    </row>
    <row r="66" spans="4:5">
      <c r="D66" s="7"/>
      <c r="E66" s="7"/>
    </row>
    <row r="67" spans="4:5">
      <c r="D67" s="7"/>
      <c r="E67" s="7"/>
    </row>
    <row r="68" spans="4:5">
      <c r="D68" s="7"/>
      <c r="E68" s="7"/>
    </row>
    <row r="69" spans="4:5">
      <c r="D69" s="7"/>
      <c r="E69" s="7"/>
    </row>
    <row r="70" spans="4:5">
      <c r="D70" s="7"/>
      <c r="E70" s="7"/>
    </row>
  </sheetData>
  <mergeCells count="5">
    <mergeCell ref="G29:I29"/>
    <mergeCell ref="G30:I30"/>
    <mergeCell ref="B29:F29"/>
    <mergeCell ref="B30:F30"/>
    <mergeCell ref="B32:F3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zoomScale="85" zoomScaleNormal="85" workbookViewId="0">
      <selection activeCell="A99" sqref="A99"/>
    </sheetView>
  </sheetViews>
  <sheetFormatPr baseColWidth="10" defaultColWidth="11.42578125" defaultRowHeight="15"/>
  <cols>
    <col min="1" max="1" width="11.42578125" style="96"/>
    <col min="2" max="2" width="10.28515625" style="96" customWidth="1"/>
    <col min="3" max="5" width="11.42578125" style="96"/>
    <col min="6" max="6" width="30.7109375" style="96" customWidth="1"/>
    <col min="7" max="7" width="12" style="96" bestFit="1" customWidth="1"/>
    <col min="8" max="16384" width="11.42578125" style="96"/>
  </cols>
  <sheetData>
    <row r="1" spans="1:13">
      <c r="A1" s="80" t="s">
        <v>229</v>
      </c>
    </row>
    <row r="2" spans="1:13">
      <c r="A2" s="96" t="s">
        <v>77</v>
      </c>
      <c r="B2" s="96" t="s">
        <v>78</v>
      </c>
      <c r="C2" s="96" t="s">
        <v>79</v>
      </c>
      <c r="D2" s="96" t="s">
        <v>80</v>
      </c>
      <c r="E2" s="96" t="s">
        <v>81</v>
      </c>
      <c r="F2" s="96" t="s">
        <v>82</v>
      </c>
      <c r="G2" s="96" t="s">
        <v>83</v>
      </c>
      <c r="H2" s="96" t="s">
        <v>84</v>
      </c>
      <c r="I2" s="96" t="s">
        <v>85</v>
      </c>
    </row>
    <row r="3" spans="1:13">
      <c r="A3" s="96">
        <v>1</v>
      </c>
      <c r="B3" s="96">
        <v>686804</v>
      </c>
      <c r="C3" s="96">
        <v>38</v>
      </c>
      <c r="D3" s="96">
        <v>18</v>
      </c>
      <c r="E3" s="96">
        <v>20</v>
      </c>
      <c r="F3" s="96" t="s">
        <v>86</v>
      </c>
      <c r="G3" s="92">
        <f>C3/B3*1000</f>
        <v>5.5328740077227274E-2</v>
      </c>
      <c r="H3" s="92">
        <f>D3/B3*1000</f>
        <v>2.620835056289713E-2</v>
      </c>
      <c r="I3" s="92">
        <f>E3/B3*1000</f>
        <v>2.9120389514330144E-2</v>
      </c>
      <c r="L3" s="92"/>
      <c r="M3" s="92"/>
    </row>
    <row r="4" spans="1:13">
      <c r="A4" s="96">
        <v>2</v>
      </c>
      <c r="B4" s="96">
        <v>536985</v>
      </c>
      <c r="C4" s="96">
        <v>38</v>
      </c>
      <c r="D4" s="96">
        <v>15</v>
      </c>
      <c r="E4" s="96">
        <v>23</v>
      </c>
      <c r="F4" s="96" t="s">
        <v>88</v>
      </c>
      <c r="G4" s="92">
        <f t="shared" ref="G4:G67" si="0">C4/B4*1000</f>
        <v>7.0765477620417711E-2</v>
      </c>
      <c r="H4" s="92">
        <f t="shared" ref="H4:H67" si="1">D4/B4*1000</f>
        <v>2.7933741165954356E-2</v>
      </c>
      <c r="I4" s="92">
        <f t="shared" ref="I4:I67" si="2">E4/B4*1000</f>
        <v>4.2831736454463351E-2</v>
      </c>
      <c r="L4" s="92"/>
      <c r="M4" s="92"/>
    </row>
    <row r="5" spans="1:13">
      <c r="A5" s="96">
        <v>3</v>
      </c>
      <c r="B5" s="96">
        <v>343338</v>
      </c>
      <c r="C5" s="96">
        <v>14</v>
      </c>
      <c r="D5" s="96">
        <v>7</v>
      </c>
      <c r="E5" s="96">
        <v>7</v>
      </c>
      <c r="F5" s="96" t="s">
        <v>90</v>
      </c>
      <c r="G5" s="92">
        <f t="shared" si="0"/>
        <v>4.0776144790264986E-2</v>
      </c>
      <c r="H5" s="92">
        <f t="shared" si="1"/>
        <v>2.0388072395132493E-2</v>
      </c>
      <c r="I5" s="92">
        <f t="shared" si="2"/>
        <v>2.0388072395132493E-2</v>
      </c>
      <c r="L5" s="92"/>
      <c r="M5" s="92"/>
    </row>
    <row r="6" spans="1:13">
      <c r="A6" s="96">
        <v>4</v>
      </c>
      <c r="B6" s="96">
        <v>171621</v>
      </c>
      <c r="C6" s="96">
        <v>10</v>
      </c>
      <c r="D6" s="96">
        <v>2</v>
      </c>
      <c r="E6" s="96">
        <v>8</v>
      </c>
      <c r="F6" s="96" t="s">
        <v>92</v>
      </c>
      <c r="G6" s="92">
        <f t="shared" si="0"/>
        <v>5.82679275846196E-2</v>
      </c>
      <c r="H6" s="92">
        <f t="shared" si="1"/>
        <v>1.165358551692392E-2</v>
      </c>
      <c r="I6" s="92">
        <f t="shared" si="2"/>
        <v>4.6614342067695679E-2</v>
      </c>
      <c r="L6" s="92"/>
      <c r="M6" s="92"/>
    </row>
    <row r="7" spans="1:13">
      <c r="A7" s="96">
        <v>5</v>
      </c>
      <c r="B7" s="96">
        <v>145993</v>
      </c>
      <c r="C7" s="96">
        <v>11</v>
      </c>
      <c r="D7" s="96">
        <v>2</v>
      </c>
      <c r="E7" s="96">
        <v>9</v>
      </c>
      <c r="F7" s="96" t="s">
        <v>94</v>
      </c>
      <c r="G7" s="92">
        <f t="shared" si="0"/>
        <v>7.5346078236627784E-2</v>
      </c>
      <c r="H7" s="92">
        <f t="shared" si="1"/>
        <v>1.3699286952114142E-2</v>
      </c>
      <c r="I7" s="92">
        <f t="shared" si="2"/>
        <v>6.1646791284513648E-2</v>
      </c>
      <c r="L7" s="92"/>
      <c r="M7" s="92"/>
    </row>
    <row r="8" spans="1:13">
      <c r="A8" s="96">
        <v>6</v>
      </c>
      <c r="B8" s="96">
        <v>1128455</v>
      </c>
      <c r="C8" s="96">
        <v>135</v>
      </c>
      <c r="D8" s="96">
        <v>50</v>
      </c>
      <c r="E8" s="96">
        <v>85</v>
      </c>
      <c r="F8" s="96" t="s">
        <v>96</v>
      </c>
      <c r="G8" s="92">
        <f t="shared" si="0"/>
        <v>0.11963259500821921</v>
      </c>
      <c r="H8" s="92">
        <f t="shared" si="1"/>
        <v>4.4308368521562669E-2</v>
      </c>
      <c r="I8" s="92">
        <f t="shared" si="2"/>
        <v>7.5324226486656543E-2</v>
      </c>
      <c r="L8" s="92"/>
      <c r="M8" s="92"/>
    </row>
    <row r="9" spans="1:13">
      <c r="A9" s="96">
        <v>7</v>
      </c>
      <c r="B9" s="96">
        <v>341709</v>
      </c>
      <c r="C9" s="96">
        <v>10</v>
      </c>
      <c r="D9" s="96">
        <v>4</v>
      </c>
      <c r="E9" s="96">
        <v>6</v>
      </c>
      <c r="F9" s="96" t="s">
        <v>97</v>
      </c>
      <c r="G9" s="92">
        <f t="shared" si="0"/>
        <v>2.9264666719343066E-2</v>
      </c>
      <c r="H9" s="92">
        <f t="shared" si="1"/>
        <v>1.1705866687737227E-2</v>
      </c>
      <c r="I9" s="92">
        <f t="shared" si="2"/>
        <v>1.7558800031605839E-2</v>
      </c>
      <c r="L9" s="92"/>
      <c r="M9" s="92"/>
    </row>
    <row r="10" spans="1:13">
      <c r="A10" s="96">
        <v>8</v>
      </c>
      <c r="B10" s="96">
        <v>273109</v>
      </c>
      <c r="C10" s="96">
        <v>16</v>
      </c>
      <c r="D10" s="96">
        <v>0</v>
      </c>
      <c r="E10" s="96">
        <v>16</v>
      </c>
      <c r="F10" s="96" t="s">
        <v>98</v>
      </c>
      <c r="G10" s="92">
        <f t="shared" si="0"/>
        <v>5.8584667660164985E-2</v>
      </c>
      <c r="H10" s="92">
        <f t="shared" si="1"/>
        <v>0</v>
      </c>
      <c r="I10" s="92">
        <f t="shared" si="2"/>
        <v>5.8584667660164985E-2</v>
      </c>
    </row>
    <row r="11" spans="1:13">
      <c r="A11" s="96">
        <v>9</v>
      </c>
      <c r="B11" s="96">
        <v>159309</v>
      </c>
      <c r="C11" s="96">
        <v>9</v>
      </c>
      <c r="D11" s="96">
        <v>2</v>
      </c>
      <c r="E11" s="96">
        <v>7</v>
      </c>
      <c r="F11" s="96" t="s">
        <v>99</v>
      </c>
      <c r="G11" s="92">
        <f t="shared" si="0"/>
        <v>5.6493983390768887E-2</v>
      </c>
      <c r="H11" s="92">
        <f t="shared" si="1"/>
        <v>1.2554218531281974E-2</v>
      </c>
      <c r="I11" s="92">
        <f t="shared" si="2"/>
        <v>4.3939764859486911E-2</v>
      </c>
    </row>
    <row r="12" spans="1:13">
      <c r="A12" s="96">
        <v>10</v>
      </c>
      <c r="B12" s="96">
        <v>317888</v>
      </c>
      <c r="C12" s="96">
        <v>8</v>
      </c>
      <c r="D12" s="96">
        <v>3</v>
      </c>
      <c r="E12" s="96">
        <v>5</v>
      </c>
      <c r="F12" s="96" t="s">
        <v>100</v>
      </c>
      <c r="G12" s="92">
        <f t="shared" si="0"/>
        <v>2.5166096235152004E-2</v>
      </c>
      <c r="H12" s="92">
        <f t="shared" si="1"/>
        <v>9.4372860881820012E-3</v>
      </c>
      <c r="I12" s="92">
        <f t="shared" si="2"/>
        <v>1.5728810146970001E-2</v>
      </c>
    </row>
    <row r="13" spans="1:13">
      <c r="A13" s="96">
        <v>11</v>
      </c>
      <c r="B13" s="96">
        <v>386066</v>
      </c>
      <c r="C13" s="96">
        <v>27</v>
      </c>
      <c r="D13" s="96">
        <v>9</v>
      </c>
      <c r="E13" s="96">
        <v>18</v>
      </c>
      <c r="F13" s="96" t="s">
        <v>101</v>
      </c>
      <c r="G13" s="92">
        <f t="shared" si="0"/>
        <v>6.9936228520512025E-2</v>
      </c>
      <c r="H13" s="92">
        <f t="shared" si="1"/>
        <v>2.3312076173504011E-2</v>
      </c>
      <c r="I13" s="92">
        <f t="shared" si="2"/>
        <v>4.6624152347008022E-2</v>
      </c>
    </row>
    <row r="14" spans="1:13">
      <c r="A14" s="96">
        <v>12</v>
      </c>
      <c r="B14" s="96">
        <v>289781</v>
      </c>
      <c r="C14" s="96">
        <v>3</v>
      </c>
      <c r="D14" s="96">
        <v>0</v>
      </c>
      <c r="E14" s="96">
        <v>3</v>
      </c>
      <c r="F14" s="96" t="s">
        <v>102</v>
      </c>
      <c r="G14" s="92">
        <f t="shared" si="0"/>
        <v>1.0352645618587831E-2</v>
      </c>
      <c r="H14" s="92">
        <f t="shared" si="1"/>
        <v>0</v>
      </c>
      <c r="I14" s="92">
        <f t="shared" si="2"/>
        <v>1.0352645618587831E-2</v>
      </c>
    </row>
    <row r="15" spans="1:13" s="90" customFormat="1">
      <c r="A15" s="90">
        <v>13</v>
      </c>
      <c r="B15" s="90">
        <v>2093958</v>
      </c>
      <c r="C15" s="90">
        <v>553</v>
      </c>
      <c r="D15" s="90">
        <v>148</v>
      </c>
      <c r="E15" s="90">
        <v>405</v>
      </c>
      <c r="F15" s="90" t="s">
        <v>103</v>
      </c>
      <c r="G15" s="93">
        <f t="shared" si="0"/>
        <v>0.26409316710268305</v>
      </c>
      <c r="H15" s="93">
        <f t="shared" si="1"/>
        <v>7.0679545626034526E-2</v>
      </c>
      <c r="I15" s="93">
        <f t="shared" si="2"/>
        <v>0.19341362147664851</v>
      </c>
    </row>
    <row r="16" spans="1:13" s="90" customFormat="1">
      <c r="A16" s="90">
        <v>14</v>
      </c>
      <c r="B16" s="90">
        <v>718172</v>
      </c>
      <c r="C16" s="90">
        <v>38</v>
      </c>
      <c r="D16" s="90">
        <v>15</v>
      </c>
      <c r="E16" s="90">
        <v>23</v>
      </c>
      <c r="F16" s="90" t="s">
        <v>104</v>
      </c>
      <c r="G16" s="93">
        <f t="shared" si="0"/>
        <v>5.2912115760569887E-2</v>
      </c>
      <c r="H16" s="93">
        <f t="shared" si="1"/>
        <v>2.0886361484435484E-2</v>
      </c>
      <c r="I16" s="93">
        <f t="shared" si="2"/>
        <v>3.2025754276134411E-2</v>
      </c>
    </row>
    <row r="17" spans="1:9" s="90" customFormat="1">
      <c r="A17" s="90">
        <v>15</v>
      </c>
      <c r="B17" s="90">
        <v>149242</v>
      </c>
      <c r="C17" s="90">
        <v>1</v>
      </c>
      <c r="D17" s="90">
        <v>1</v>
      </c>
      <c r="E17" s="90">
        <v>0</v>
      </c>
      <c r="F17" s="90" t="s">
        <v>105</v>
      </c>
      <c r="G17" s="93">
        <f t="shared" si="0"/>
        <v>6.7005266613955859E-3</v>
      </c>
      <c r="H17" s="93">
        <f t="shared" si="1"/>
        <v>6.7005266613955859E-3</v>
      </c>
      <c r="I17" s="93">
        <f t="shared" si="2"/>
        <v>0</v>
      </c>
    </row>
    <row r="18" spans="1:9" s="90" customFormat="1">
      <c r="A18" s="90">
        <v>16</v>
      </c>
      <c r="B18" s="90">
        <v>360259</v>
      </c>
      <c r="C18" s="90">
        <v>22</v>
      </c>
      <c r="D18" s="90">
        <v>6</v>
      </c>
      <c r="E18" s="90">
        <v>16</v>
      </c>
      <c r="F18" s="90" t="s">
        <v>106</v>
      </c>
      <c r="G18" s="93">
        <f t="shared" si="0"/>
        <v>6.1067176670117886E-2</v>
      </c>
      <c r="H18" s="93">
        <f t="shared" si="1"/>
        <v>1.6654684546395789E-2</v>
      </c>
      <c r="I18" s="93">
        <f t="shared" si="2"/>
        <v>4.44124921237221E-2</v>
      </c>
    </row>
    <row r="19" spans="1:9" s="90" customFormat="1">
      <c r="A19" s="90">
        <v>17</v>
      </c>
      <c r="B19" s="90">
        <v>683710</v>
      </c>
      <c r="C19" s="90">
        <v>16</v>
      </c>
      <c r="D19" s="90">
        <v>3</v>
      </c>
      <c r="E19" s="90">
        <v>13</v>
      </c>
      <c r="F19" s="90" t="s">
        <v>107</v>
      </c>
      <c r="G19" s="93">
        <f t="shared" si="0"/>
        <v>2.3401734653581197E-2</v>
      </c>
      <c r="H19" s="93">
        <f t="shared" si="1"/>
        <v>4.3878252475464743E-3</v>
      </c>
      <c r="I19" s="93">
        <f t="shared" si="2"/>
        <v>1.9013909406034722E-2</v>
      </c>
    </row>
    <row r="20" spans="1:9" s="90" customFormat="1">
      <c r="A20" s="90">
        <v>18</v>
      </c>
      <c r="B20" s="90">
        <v>306254</v>
      </c>
      <c r="C20" s="90">
        <v>11</v>
      </c>
      <c r="D20" s="90">
        <v>7</v>
      </c>
      <c r="E20" s="90">
        <v>4</v>
      </c>
      <c r="F20" s="90" t="s">
        <v>108</v>
      </c>
      <c r="G20" s="93">
        <f t="shared" si="0"/>
        <v>3.5917898215206988E-2</v>
      </c>
      <c r="H20" s="93">
        <f t="shared" si="1"/>
        <v>2.2856844318768083E-2</v>
      </c>
      <c r="I20" s="93">
        <f t="shared" si="2"/>
        <v>1.3061053896438904E-2</v>
      </c>
    </row>
    <row r="21" spans="1:9" s="90" customFormat="1">
      <c r="A21" s="90">
        <v>19</v>
      </c>
      <c r="B21" s="90">
        <v>247619</v>
      </c>
      <c r="C21" s="90">
        <v>4</v>
      </c>
      <c r="D21" s="90">
        <v>0</v>
      </c>
      <c r="E21" s="90">
        <v>4</v>
      </c>
      <c r="F21" s="90" t="s">
        <v>109</v>
      </c>
      <c r="G21" s="93">
        <f t="shared" si="0"/>
        <v>1.6153849260355627E-2</v>
      </c>
      <c r="H21" s="93">
        <f t="shared" si="1"/>
        <v>0</v>
      </c>
      <c r="I21" s="93">
        <f t="shared" si="2"/>
        <v>1.6153849260355627E-2</v>
      </c>
    </row>
    <row r="22" spans="1:9" s="90" customFormat="1">
      <c r="A22" s="90">
        <v>21</v>
      </c>
      <c r="B22" s="90">
        <v>549018</v>
      </c>
      <c r="C22" s="90">
        <v>51</v>
      </c>
      <c r="D22" s="90">
        <v>11</v>
      </c>
      <c r="E22" s="90">
        <v>40</v>
      </c>
      <c r="F22" s="90" t="s">
        <v>110</v>
      </c>
      <c r="G22" s="93">
        <f t="shared" si="0"/>
        <v>9.2893129187021195E-2</v>
      </c>
      <c r="H22" s="93">
        <f t="shared" si="1"/>
        <v>2.003577296190653E-2</v>
      </c>
      <c r="I22" s="93">
        <f t="shared" si="2"/>
        <v>7.2857356225114661E-2</v>
      </c>
    </row>
    <row r="23" spans="1:9" s="90" customFormat="1">
      <c r="A23" s="90">
        <v>22</v>
      </c>
      <c r="B23" s="90">
        <v>627182</v>
      </c>
      <c r="C23" s="90">
        <v>18</v>
      </c>
      <c r="D23" s="90">
        <v>4</v>
      </c>
      <c r="E23" s="90">
        <v>14</v>
      </c>
      <c r="F23" s="90" t="s">
        <v>111</v>
      </c>
      <c r="G23" s="93">
        <f t="shared" si="0"/>
        <v>2.8699803246904406E-2</v>
      </c>
      <c r="H23" s="93">
        <f t="shared" si="1"/>
        <v>6.3777340548676464E-3</v>
      </c>
      <c r="I23" s="93">
        <f t="shared" si="2"/>
        <v>2.2322069192036761E-2</v>
      </c>
    </row>
    <row r="24" spans="1:9" s="90" customFormat="1">
      <c r="A24" s="90">
        <v>23</v>
      </c>
      <c r="B24" s="90">
        <v>118874</v>
      </c>
      <c r="C24" s="90">
        <v>9</v>
      </c>
      <c r="D24" s="90">
        <v>5</v>
      </c>
      <c r="E24" s="90">
        <v>4</v>
      </c>
      <c r="F24" s="90" t="s">
        <v>112</v>
      </c>
      <c r="G24" s="93">
        <f t="shared" si="0"/>
        <v>7.5710416070797648E-2</v>
      </c>
      <c r="H24" s="93">
        <f t="shared" si="1"/>
        <v>4.2061342261554252E-2</v>
      </c>
      <c r="I24" s="93">
        <f t="shared" si="2"/>
        <v>3.3649073809243403E-2</v>
      </c>
    </row>
    <row r="25" spans="1:9" s="90" customFormat="1">
      <c r="A25" s="90">
        <v>24</v>
      </c>
      <c r="B25" s="90">
        <v>426445</v>
      </c>
      <c r="C25" s="90">
        <v>6</v>
      </c>
      <c r="D25" s="90">
        <v>1</v>
      </c>
      <c r="E25" s="90">
        <v>5</v>
      </c>
      <c r="F25" s="90" t="s">
        <v>113</v>
      </c>
      <c r="G25" s="93">
        <f t="shared" si="0"/>
        <v>1.4069809705823728E-2</v>
      </c>
      <c r="H25" s="93">
        <f t="shared" si="1"/>
        <v>2.3449682843039547E-3</v>
      </c>
      <c r="I25" s="93">
        <f t="shared" si="2"/>
        <v>1.1724841421519774E-2</v>
      </c>
    </row>
    <row r="26" spans="1:9" s="90" customFormat="1">
      <c r="A26" s="90">
        <v>25</v>
      </c>
      <c r="B26" s="90">
        <v>562072</v>
      </c>
      <c r="C26" s="90">
        <v>67</v>
      </c>
      <c r="D26" s="90">
        <v>31</v>
      </c>
      <c r="E26" s="90">
        <v>36</v>
      </c>
      <c r="F26" s="90" t="s">
        <v>114</v>
      </c>
      <c r="G26" s="93">
        <f t="shared" si="0"/>
        <v>0.11920181044421356</v>
      </c>
      <c r="H26" s="93">
        <f t="shared" si="1"/>
        <v>5.5153076474188364E-2</v>
      </c>
      <c r="I26" s="93">
        <f t="shared" si="2"/>
        <v>6.4048733970025182E-2</v>
      </c>
    </row>
    <row r="27" spans="1:9" s="90" customFormat="1">
      <c r="A27" s="90">
        <v>26</v>
      </c>
      <c r="B27" s="90">
        <v>534077</v>
      </c>
      <c r="C27" s="90">
        <v>56</v>
      </c>
      <c r="D27" s="90">
        <v>23</v>
      </c>
      <c r="E27" s="90">
        <v>33</v>
      </c>
      <c r="F27" s="90" t="s">
        <v>115</v>
      </c>
      <c r="G27" s="93">
        <f t="shared" si="0"/>
        <v>0.10485379449030757</v>
      </c>
      <c r="H27" s="93">
        <f t="shared" si="1"/>
        <v>4.306495130851918E-2</v>
      </c>
      <c r="I27" s="93">
        <f t="shared" si="2"/>
        <v>6.17888431817884E-2</v>
      </c>
    </row>
    <row r="28" spans="1:9" s="90" customFormat="1">
      <c r="A28" s="90">
        <v>27</v>
      </c>
      <c r="B28" s="90">
        <v>614731</v>
      </c>
      <c r="C28" s="90">
        <v>31</v>
      </c>
      <c r="D28" s="90">
        <v>8</v>
      </c>
      <c r="E28" s="90">
        <v>23</v>
      </c>
      <c r="F28" s="90" t="s">
        <v>116</v>
      </c>
      <c r="G28" s="93">
        <f t="shared" si="0"/>
        <v>5.0428561435815013E-2</v>
      </c>
      <c r="H28" s="93">
        <f t="shared" si="1"/>
        <v>1.3013822306016777E-2</v>
      </c>
      <c r="I28" s="93">
        <f t="shared" si="2"/>
        <v>3.7414739129798237E-2</v>
      </c>
    </row>
    <row r="29" spans="1:9" s="90" customFormat="1">
      <c r="A29" s="90">
        <v>28</v>
      </c>
      <c r="B29" s="90">
        <v>442835</v>
      </c>
      <c r="C29" s="90">
        <v>15</v>
      </c>
      <c r="D29" s="90">
        <v>4</v>
      </c>
      <c r="E29" s="90">
        <v>11</v>
      </c>
      <c r="F29" s="90" t="s">
        <v>117</v>
      </c>
      <c r="G29" s="93">
        <f t="shared" si="0"/>
        <v>3.3872661375004234E-2</v>
      </c>
      <c r="H29" s="93">
        <f t="shared" si="1"/>
        <v>9.0327097000011299E-3</v>
      </c>
      <c r="I29" s="93">
        <f t="shared" si="2"/>
        <v>2.4839951675003104E-2</v>
      </c>
    </row>
    <row r="30" spans="1:9" s="90" customFormat="1">
      <c r="A30" s="90">
        <v>29</v>
      </c>
      <c r="B30" s="90">
        <v>952351</v>
      </c>
      <c r="C30" s="90">
        <v>57</v>
      </c>
      <c r="D30" s="90">
        <v>13</v>
      </c>
      <c r="E30" s="90">
        <v>44</v>
      </c>
      <c r="F30" s="90" t="s">
        <v>118</v>
      </c>
      <c r="G30" s="93">
        <f t="shared" si="0"/>
        <v>5.985188234169965E-2</v>
      </c>
      <c r="H30" s="93">
        <f t="shared" si="1"/>
        <v>1.3650429306001674E-2</v>
      </c>
      <c r="I30" s="93">
        <f t="shared" si="2"/>
        <v>4.6201453035697976E-2</v>
      </c>
    </row>
    <row r="31" spans="1:9" s="90" customFormat="1">
      <c r="A31" s="90" t="s">
        <v>119</v>
      </c>
      <c r="B31" s="90">
        <v>168376</v>
      </c>
      <c r="C31" s="90">
        <v>8</v>
      </c>
      <c r="D31" s="90">
        <v>8</v>
      </c>
      <c r="E31" s="90">
        <v>0</v>
      </c>
      <c r="F31" s="90" t="s">
        <v>120</v>
      </c>
      <c r="G31" s="93">
        <f t="shared" si="0"/>
        <v>4.7512709649831335E-2</v>
      </c>
      <c r="H31" s="93">
        <f t="shared" si="1"/>
        <v>4.7512709649831335E-2</v>
      </c>
      <c r="I31" s="93">
        <f t="shared" si="2"/>
        <v>0</v>
      </c>
    </row>
    <row r="32" spans="1:9" s="90" customFormat="1">
      <c r="A32" s="90" t="s">
        <v>121</v>
      </c>
      <c r="B32" s="90">
        <v>187843</v>
      </c>
      <c r="C32" s="90">
        <v>2</v>
      </c>
      <c r="D32" s="90">
        <v>1</v>
      </c>
      <c r="E32" s="90">
        <v>1</v>
      </c>
      <c r="F32" s="90" t="s">
        <v>122</v>
      </c>
      <c r="G32" s="93">
        <f t="shared" si="0"/>
        <v>1.0647189408175977E-2</v>
      </c>
      <c r="H32" s="93">
        <f t="shared" si="1"/>
        <v>5.3235947040879885E-3</v>
      </c>
      <c r="I32" s="93">
        <f t="shared" si="2"/>
        <v>5.3235947040879885E-3</v>
      </c>
    </row>
    <row r="33" spans="1:9" s="90" customFormat="1">
      <c r="A33" s="90">
        <v>30</v>
      </c>
      <c r="B33" s="90">
        <v>777323</v>
      </c>
      <c r="C33" s="90">
        <v>92</v>
      </c>
      <c r="D33" s="90">
        <v>33</v>
      </c>
      <c r="E33" s="90">
        <v>59</v>
      </c>
      <c r="F33" s="90" t="s">
        <v>123</v>
      </c>
      <c r="G33" s="93">
        <f t="shared" si="0"/>
        <v>0.11835491809711021</v>
      </c>
      <c r="H33" s="93">
        <f t="shared" si="1"/>
        <v>4.245339453483301E-2</v>
      </c>
      <c r="I33" s="93">
        <f t="shared" si="2"/>
        <v>7.5901523562277196E-2</v>
      </c>
    </row>
    <row r="34" spans="1:9" s="90" customFormat="1">
      <c r="A34" s="90">
        <v>31</v>
      </c>
      <c r="B34" s="90">
        <v>1479413</v>
      </c>
      <c r="C34" s="90">
        <v>183</v>
      </c>
      <c r="D34" s="90">
        <v>50</v>
      </c>
      <c r="E34" s="90">
        <v>133</v>
      </c>
      <c r="F34" s="90" t="s">
        <v>124</v>
      </c>
      <c r="G34" s="93">
        <f t="shared" si="0"/>
        <v>0.12369770983491424</v>
      </c>
      <c r="H34" s="93">
        <f t="shared" si="1"/>
        <v>3.379718847948477E-2</v>
      </c>
      <c r="I34" s="93">
        <f t="shared" si="2"/>
        <v>8.9900521355429475E-2</v>
      </c>
    </row>
    <row r="35" spans="1:9" s="90" customFormat="1">
      <c r="A35" s="90">
        <v>32</v>
      </c>
      <c r="B35" s="90">
        <v>198988</v>
      </c>
      <c r="C35" s="90">
        <v>7</v>
      </c>
      <c r="D35" s="90">
        <v>2</v>
      </c>
      <c r="E35" s="90">
        <v>5</v>
      </c>
      <c r="F35" s="90" t="s">
        <v>125</v>
      </c>
      <c r="G35" s="93">
        <f t="shared" si="0"/>
        <v>3.5178000683458298E-2</v>
      </c>
      <c r="H35" s="93">
        <f t="shared" si="1"/>
        <v>1.0050857338130943E-2</v>
      </c>
      <c r="I35" s="93">
        <f t="shared" si="2"/>
        <v>2.5127143345327358E-2</v>
      </c>
    </row>
    <row r="36" spans="1:9" s="90" customFormat="1">
      <c r="A36" s="90">
        <v>33</v>
      </c>
      <c r="B36" s="90">
        <v>1701107</v>
      </c>
      <c r="C36" s="90">
        <v>180</v>
      </c>
      <c r="D36" s="90">
        <v>27</v>
      </c>
      <c r="E36" s="90">
        <v>153</v>
      </c>
      <c r="F36" s="90" t="s">
        <v>126</v>
      </c>
      <c r="G36" s="93">
        <f t="shared" si="0"/>
        <v>0.10581344971245195</v>
      </c>
      <c r="H36" s="93">
        <f t="shared" si="1"/>
        <v>1.5872017456867792E-2</v>
      </c>
      <c r="I36" s="93">
        <f t="shared" si="2"/>
        <v>8.9941432255584167E-2</v>
      </c>
    </row>
    <row r="37" spans="1:9" s="90" customFormat="1">
      <c r="A37" s="90">
        <v>34</v>
      </c>
      <c r="B37" s="90">
        <v>1235457</v>
      </c>
      <c r="C37" s="90">
        <v>158</v>
      </c>
      <c r="D37" s="90">
        <v>27</v>
      </c>
      <c r="E37" s="90">
        <v>131</v>
      </c>
      <c r="F37" s="90" t="s">
        <v>127</v>
      </c>
      <c r="G37" s="93">
        <f t="shared" si="0"/>
        <v>0.12788789897179748</v>
      </c>
      <c r="H37" s="93">
        <f t="shared" si="1"/>
        <v>2.1854261216699568E-2</v>
      </c>
      <c r="I37" s="93">
        <f t="shared" si="2"/>
        <v>0.10603363775509791</v>
      </c>
    </row>
    <row r="38" spans="1:9" s="90" customFormat="1">
      <c r="A38" s="90">
        <v>35</v>
      </c>
      <c r="B38" s="90">
        <v>1133863</v>
      </c>
      <c r="C38" s="90">
        <v>95</v>
      </c>
      <c r="D38" s="90">
        <v>20</v>
      </c>
      <c r="E38" s="90">
        <v>75</v>
      </c>
      <c r="F38" s="90" t="s">
        <v>128</v>
      </c>
      <c r="G38" s="93">
        <f t="shared" si="0"/>
        <v>8.3784372538834057E-2</v>
      </c>
      <c r="H38" s="93">
        <f t="shared" si="1"/>
        <v>1.7638815271333486E-2</v>
      </c>
      <c r="I38" s="93">
        <f t="shared" si="2"/>
        <v>6.6145557267500571E-2</v>
      </c>
    </row>
    <row r="39" spans="1:9" s="90" customFormat="1">
      <c r="A39" s="90">
        <v>36</v>
      </c>
      <c r="B39" s="90">
        <v>222400</v>
      </c>
      <c r="C39" s="90">
        <v>7</v>
      </c>
      <c r="D39" s="90">
        <v>0</v>
      </c>
      <c r="E39" s="90">
        <v>7</v>
      </c>
      <c r="F39" s="90" t="s">
        <v>129</v>
      </c>
      <c r="G39" s="93">
        <f t="shared" si="0"/>
        <v>3.1474820143884891E-2</v>
      </c>
      <c r="H39" s="93">
        <f t="shared" si="1"/>
        <v>0</v>
      </c>
      <c r="I39" s="93">
        <f t="shared" si="2"/>
        <v>3.1474820143884891E-2</v>
      </c>
    </row>
    <row r="40" spans="1:9" s="90" customFormat="1">
      <c r="A40" s="90">
        <v>37</v>
      </c>
      <c r="B40" s="90">
        <v>628358</v>
      </c>
      <c r="C40" s="90">
        <v>41</v>
      </c>
      <c r="D40" s="90">
        <v>13</v>
      </c>
      <c r="E40" s="90">
        <v>28</v>
      </c>
      <c r="F40" s="90" t="s">
        <v>130</v>
      </c>
      <c r="G40" s="93">
        <f t="shared" si="0"/>
        <v>6.5249427873919005E-2</v>
      </c>
      <c r="H40" s="93">
        <f t="shared" si="1"/>
        <v>2.0688842984413345E-2</v>
      </c>
      <c r="I40" s="93">
        <f t="shared" si="2"/>
        <v>4.4560584889505664E-2</v>
      </c>
    </row>
    <row r="41" spans="1:9" s="90" customFormat="1">
      <c r="A41" s="90">
        <v>38</v>
      </c>
      <c r="B41" s="90">
        <v>1316153</v>
      </c>
      <c r="C41" s="90">
        <v>260</v>
      </c>
      <c r="D41" s="90">
        <v>49</v>
      </c>
      <c r="E41" s="90">
        <v>211</v>
      </c>
      <c r="F41" s="90" t="s">
        <v>131</v>
      </c>
      <c r="G41" s="93">
        <f t="shared" si="0"/>
        <v>0.19754542215076817</v>
      </c>
      <c r="H41" s="93">
        <f t="shared" si="1"/>
        <v>3.722971417456785E-2</v>
      </c>
      <c r="I41" s="93">
        <f t="shared" si="2"/>
        <v>0.16031570797620032</v>
      </c>
    </row>
    <row r="42" spans="1:9" s="90" customFormat="1">
      <c r="A42" s="90">
        <v>39</v>
      </c>
      <c r="B42" s="90">
        <v>267295</v>
      </c>
      <c r="C42" s="90">
        <v>11</v>
      </c>
      <c r="D42" s="90">
        <v>5</v>
      </c>
      <c r="E42" s="90">
        <v>6</v>
      </c>
      <c r="F42" s="90" t="s">
        <v>132</v>
      </c>
      <c r="G42" s="93">
        <f t="shared" si="0"/>
        <v>4.115303316560355E-2</v>
      </c>
      <c r="H42" s="93">
        <f t="shared" si="1"/>
        <v>1.870592416618343E-2</v>
      </c>
      <c r="I42" s="93">
        <f t="shared" si="2"/>
        <v>2.2447108999420116E-2</v>
      </c>
    </row>
    <row r="43" spans="1:9" s="90" customFormat="1">
      <c r="A43" s="90">
        <v>40</v>
      </c>
      <c r="B43" s="90">
        <v>440615</v>
      </c>
      <c r="C43" s="90">
        <v>13</v>
      </c>
      <c r="D43" s="90">
        <v>7</v>
      </c>
      <c r="E43" s="90">
        <v>6</v>
      </c>
      <c r="F43" s="90" t="s">
        <v>133</v>
      </c>
      <c r="G43" s="93">
        <f t="shared" si="0"/>
        <v>2.9504215698512304E-2</v>
      </c>
      <c r="H43" s="93">
        <f t="shared" si="1"/>
        <v>1.5886885376122008E-2</v>
      </c>
      <c r="I43" s="93">
        <f t="shared" si="2"/>
        <v>1.3617330322390295E-2</v>
      </c>
    </row>
    <row r="44" spans="1:9" s="90" customFormat="1">
      <c r="A44" s="90">
        <v>41</v>
      </c>
      <c r="B44" s="90">
        <v>337416</v>
      </c>
      <c r="C44" s="90">
        <v>27</v>
      </c>
      <c r="D44" s="90">
        <v>15</v>
      </c>
      <c r="E44" s="90">
        <v>12</v>
      </c>
      <c r="F44" s="90" t="s">
        <v>134</v>
      </c>
      <c r="G44" s="93">
        <f t="shared" si="0"/>
        <v>8.0019916067999144E-2</v>
      </c>
      <c r="H44" s="93">
        <f t="shared" si="1"/>
        <v>4.4455508926666193E-2</v>
      </c>
      <c r="I44" s="93">
        <f t="shared" si="2"/>
        <v>3.5564407141332958E-2</v>
      </c>
    </row>
    <row r="45" spans="1:9" s="90" customFormat="1">
      <c r="A45" s="90">
        <v>42</v>
      </c>
      <c r="B45" s="90">
        <v>785855</v>
      </c>
      <c r="C45" s="90">
        <v>70</v>
      </c>
      <c r="D45" s="90">
        <v>10</v>
      </c>
      <c r="E45" s="90">
        <v>60</v>
      </c>
      <c r="F45" s="90" t="s">
        <v>135</v>
      </c>
      <c r="G45" s="93">
        <f t="shared" si="0"/>
        <v>8.9074956575958666E-2</v>
      </c>
      <c r="H45" s="93">
        <f t="shared" si="1"/>
        <v>1.2724993796565526E-2</v>
      </c>
      <c r="I45" s="93">
        <f t="shared" si="2"/>
        <v>7.6349962779393141E-2</v>
      </c>
    </row>
    <row r="46" spans="1:9" s="90" customFormat="1">
      <c r="A46" s="90">
        <v>43</v>
      </c>
      <c r="B46" s="90">
        <v>234921</v>
      </c>
      <c r="C46" s="90">
        <v>9</v>
      </c>
      <c r="D46" s="90">
        <v>3</v>
      </c>
      <c r="E46" s="90">
        <v>6</v>
      </c>
      <c r="F46" s="90" t="s">
        <v>136</v>
      </c>
      <c r="G46" s="93">
        <f t="shared" si="0"/>
        <v>3.8310751273832482E-2</v>
      </c>
      <c r="H46" s="93">
        <f t="shared" si="1"/>
        <v>1.2770250424610828E-2</v>
      </c>
      <c r="I46" s="93">
        <f t="shared" si="2"/>
        <v>2.5540500849221656E-2</v>
      </c>
    </row>
    <row r="47" spans="1:9" s="90" customFormat="1">
      <c r="A47" s="90">
        <v>44</v>
      </c>
      <c r="B47" s="90">
        <v>1502050</v>
      </c>
      <c r="C47" s="90">
        <v>194</v>
      </c>
      <c r="D47" s="90">
        <v>55</v>
      </c>
      <c r="E47" s="90">
        <v>139</v>
      </c>
      <c r="F47" s="90" t="s">
        <v>137</v>
      </c>
      <c r="G47" s="93">
        <f t="shared" si="0"/>
        <v>0.12915681901401416</v>
      </c>
      <c r="H47" s="93">
        <f t="shared" si="1"/>
        <v>3.661662394727206E-2</v>
      </c>
      <c r="I47" s="93">
        <f t="shared" si="2"/>
        <v>9.2540195066742117E-2</v>
      </c>
    </row>
    <row r="48" spans="1:9" s="90" customFormat="1">
      <c r="A48" s="90">
        <v>45</v>
      </c>
      <c r="B48" s="90">
        <v>701560</v>
      </c>
      <c r="C48" s="90">
        <v>53</v>
      </c>
      <c r="D48" s="90">
        <v>18</v>
      </c>
      <c r="E48" s="90">
        <v>35</v>
      </c>
      <c r="F48" s="90" t="s">
        <v>138</v>
      </c>
      <c r="G48" s="93">
        <f t="shared" si="0"/>
        <v>7.5545926221563378E-2</v>
      </c>
      <c r="H48" s="93">
        <f t="shared" si="1"/>
        <v>2.5657107018644165E-2</v>
      </c>
      <c r="I48" s="93">
        <f t="shared" si="2"/>
        <v>4.988881920291921E-2</v>
      </c>
    </row>
    <row r="49" spans="1:9" s="90" customFormat="1">
      <c r="A49" s="90">
        <v>46</v>
      </c>
      <c r="B49" s="90">
        <v>181023</v>
      </c>
      <c r="C49" s="90">
        <v>15</v>
      </c>
      <c r="D49" s="90">
        <v>1</v>
      </c>
      <c r="E49" s="90">
        <v>14</v>
      </c>
      <c r="F49" s="90" t="s">
        <v>139</v>
      </c>
      <c r="G49" s="93">
        <f t="shared" si="0"/>
        <v>8.2862398700717585E-2</v>
      </c>
      <c r="H49" s="93">
        <f t="shared" si="1"/>
        <v>5.5241599133811726E-3</v>
      </c>
      <c r="I49" s="93">
        <f t="shared" si="2"/>
        <v>7.7338238787336422E-2</v>
      </c>
    </row>
    <row r="50" spans="1:9" s="90" customFormat="1">
      <c r="A50" s="90">
        <v>47</v>
      </c>
      <c r="B50" s="90">
        <v>340185</v>
      </c>
      <c r="C50" s="90">
        <v>5</v>
      </c>
      <c r="D50" s="90">
        <v>1</v>
      </c>
      <c r="E50" s="90">
        <v>4</v>
      </c>
      <c r="F50" s="90" t="s">
        <v>140</v>
      </c>
      <c r="G50" s="93">
        <f t="shared" si="0"/>
        <v>1.4697884974352191E-2</v>
      </c>
      <c r="H50" s="93">
        <f t="shared" si="1"/>
        <v>2.9395769948704379E-3</v>
      </c>
      <c r="I50" s="93">
        <f t="shared" si="2"/>
        <v>1.1758307979481752E-2</v>
      </c>
    </row>
    <row r="51" spans="1:9" s="90" customFormat="1">
      <c r="A51" s="90">
        <v>48</v>
      </c>
      <c r="B51" s="90">
        <v>80049</v>
      </c>
      <c r="C51" s="90">
        <v>0</v>
      </c>
      <c r="D51" s="90">
        <v>0</v>
      </c>
      <c r="E51" s="90">
        <v>0</v>
      </c>
      <c r="F51" s="90" t="s">
        <v>141</v>
      </c>
      <c r="G51" s="93">
        <f t="shared" si="0"/>
        <v>0</v>
      </c>
      <c r="H51" s="93">
        <f>D51/B51*1000</f>
        <v>0</v>
      </c>
      <c r="I51" s="93">
        <f t="shared" si="2"/>
        <v>0</v>
      </c>
    </row>
    <row r="52" spans="1:9" s="90" customFormat="1">
      <c r="A52" s="90">
        <v>49</v>
      </c>
      <c r="B52" s="90">
        <v>848029</v>
      </c>
      <c r="C52" s="90">
        <v>39</v>
      </c>
      <c r="D52" s="90">
        <v>11</v>
      </c>
      <c r="E52" s="90">
        <v>28</v>
      </c>
      <c r="F52" s="90" t="s">
        <v>142</v>
      </c>
      <c r="G52" s="93">
        <f t="shared" si="0"/>
        <v>4.5988993300936643E-2</v>
      </c>
      <c r="H52" s="93">
        <f t="shared" si="1"/>
        <v>1.2971254520777001E-2</v>
      </c>
      <c r="I52" s="93">
        <f t="shared" si="2"/>
        <v>3.3017738780159643E-2</v>
      </c>
    </row>
    <row r="53" spans="1:9" s="90" customFormat="1">
      <c r="A53" s="90">
        <v>50</v>
      </c>
      <c r="B53" s="90">
        <v>511634</v>
      </c>
      <c r="C53" s="90">
        <v>6</v>
      </c>
      <c r="D53" s="90">
        <v>2</v>
      </c>
      <c r="E53" s="90">
        <v>4</v>
      </c>
      <c r="F53" s="90" t="s">
        <v>143</v>
      </c>
      <c r="G53" s="93">
        <f t="shared" si="0"/>
        <v>1.1727133067778919E-2</v>
      </c>
      <c r="H53" s="93">
        <f t="shared" si="1"/>
        <v>3.9090443559263071E-3</v>
      </c>
      <c r="I53" s="93">
        <f t="shared" si="2"/>
        <v>7.8180887118526141E-3</v>
      </c>
    </row>
    <row r="54" spans="1:9" s="90" customFormat="1">
      <c r="A54" s="90">
        <v>51</v>
      </c>
      <c r="B54" s="90">
        <v>575111</v>
      </c>
      <c r="C54" s="90">
        <v>40</v>
      </c>
      <c r="D54" s="90">
        <v>9</v>
      </c>
      <c r="E54" s="90">
        <v>31</v>
      </c>
      <c r="F54" s="90" t="s">
        <v>144</v>
      </c>
      <c r="G54" s="93">
        <f t="shared" si="0"/>
        <v>6.9551790871675206E-2</v>
      </c>
      <c r="H54" s="93">
        <f t="shared" si="1"/>
        <v>1.5649152946126923E-2</v>
      </c>
      <c r="I54" s="93">
        <f t="shared" si="2"/>
        <v>5.390263792554828E-2</v>
      </c>
    </row>
    <row r="55" spans="1:9" s="90" customFormat="1">
      <c r="A55" s="90">
        <v>52</v>
      </c>
      <c r="B55" s="90">
        <v>174637</v>
      </c>
      <c r="C55" s="90">
        <v>4</v>
      </c>
      <c r="D55" s="90">
        <v>0</v>
      </c>
      <c r="E55" s="90">
        <v>4</v>
      </c>
      <c r="F55" s="90" t="s">
        <v>145</v>
      </c>
      <c r="G55" s="93">
        <f t="shared" si="0"/>
        <v>2.2904653653005948E-2</v>
      </c>
      <c r="H55" s="93">
        <f t="shared" si="1"/>
        <v>0</v>
      </c>
      <c r="I55" s="93">
        <f t="shared" si="2"/>
        <v>2.2904653653005948E-2</v>
      </c>
    </row>
    <row r="56" spans="1:9" s="90" customFormat="1">
      <c r="A56" s="90">
        <v>53</v>
      </c>
      <c r="B56" s="90">
        <v>314524</v>
      </c>
      <c r="C56" s="90">
        <v>5</v>
      </c>
      <c r="D56" s="90">
        <v>1</v>
      </c>
      <c r="E56" s="90">
        <v>4</v>
      </c>
      <c r="F56" s="90" t="s">
        <v>146</v>
      </c>
      <c r="G56" s="93">
        <f t="shared" si="0"/>
        <v>1.5897038063867937E-2</v>
      </c>
      <c r="H56" s="93">
        <f t="shared" si="1"/>
        <v>3.1794076127735879E-3</v>
      </c>
      <c r="I56" s="93">
        <f t="shared" si="2"/>
        <v>1.2717630451094352E-2</v>
      </c>
    </row>
    <row r="57" spans="1:9" s="90" customFormat="1">
      <c r="A57" s="90">
        <v>54</v>
      </c>
      <c r="B57" s="90">
        <v>744052</v>
      </c>
      <c r="C57" s="90">
        <v>45</v>
      </c>
      <c r="D57" s="90">
        <v>20</v>
      </c>
      <c r="E57" s="90">
        <v>25</v>
      </c>
      <c r="F57" s="90" t="s">
        <v>147</v>
      </c>
      <c r="G57" s="93">
        <f t="shared" si="0"/>
        <v>6.0479643895856743E-2</v>
      </c>
      <c r="H57" s="93">
        <f t="shared" si="1"/>
        <v>2.6879841731491886E-2</v>
      </c>
      <c r="I57" s="93">
        <f t="shared" si="2"/>
        <v>3.3599802164364853E-2</v>
      </c>
    </row>
    <row r="58" spans="1:9" s="90" customFormat="1">
      <c r="A58" s="90">
        <v>55</v>
      </c>
      <c r="B58" s="90">
        <v>185753</v>
      </c>
      <c r="C58" s="90">
        <v>9</v>
      </c>
      <c r="D58" s="90">
        <v>2</v>
      </c>
      <c r="E58" s="90">
        <v>7</v>
      </c>
      <c r="F58" s="90" t="s">
        <v>148</v>
      </c>
      <c r="G58" s="93">
        <f t="shared" si="0"/>
        <v>4.8451438200190579E-2</v>
      </c>
      <c r="H58" s="93">
        <f t="shared" si="1"/>
        <v>1.0766986266709017E-2</v>
      </c>
      <c r="I58" s="93">
        <f t="shared" si="2"/>
        <v>3.7684451933481557E-2</v>
      </c>
    </row>
    <row r="59" spans="1:9" s="90" customFormat="1">
      <c r="A59" s="90">
        <v>56</v>
      </c>
      <c r="B59" s="90">
        <v>797092</v>
      </c>
      <c r="C59" s="90">
        <v>21</v>
      </c>
      <c r="D59" s="90">
        <v>9</v>
      </c>
      <c r="E59" s="90">
        <v>12</v>
      </c>
      <c r="F59" s="90" t="s">
        <v>149</v>
      </c>
      <c r="G59" s="93">
        <f t="shared" si="0"/>
        <v>2.6345766862545351E-2</v>
      </c>
      <c r="H59" s="93">
        <f t="shared" si="1"/>
        <v>1.1291042941090866E-2</v>
      </c>
      <c r="I59" s="93">
        <f t="shared" si="2"/>
        <v>1.5054723921454486E-2</v>
      </c>
    </row>
    <row r="60" spans="1:9" s="90" customFormat="1">
      <c r="A60" s="90">
        <v>57</v>
      </c>
      <c r="B60" s="90">
        <v>1068619</v>
      </c>
      <c r="C60" s="90">
        <v>91</v>
      </c>
      <c r="D60" s="90">
        <v>33</v>
      </c>
      <c r="E60" s="90">
        <v>58</v>
      </c>
      <c r="F60" s="90" t="s">
        <v>150</v>
      </c>
      <c r="G60" s="93">
        <f t="shared" si="0"/>
        <v>8.5156636743310754E-2</v>
      </c>
      <c r="H60" s="93">
        <f t="shared" si="1"/>
        <v>3.0880978159662145E-2</v>
      </c>
      <c r="I60" s="93">
        <f t="shared" si="2"/>
        <v>5.4275658583648613E-2</v>
      </c>
    </row>
    <row r="61" spans="1:9" s="90" customFormat="1">
      <c r="A61" s="90">
        <v>58</v>
      </c>
      <c r="B61" s="90">
        <v>207295</v>
      </c>
      <c r="C61" s="90">
        <v>6</v>
      </c>
      <c r="D61" s="90">
        <v>2</v>
      </c>
      <c r="E61" s="90">
        <v>4</v>
      </c>
      <c r="F61" s="90" t="s">
        <v>151</v>
      </c>
      <c r="G61" s="93">
        <f t="shared" si="0"/>
        <v>2.8944258182782991E-2</v>
      </c>
      <c r="H61" s="93">
        <f t="shared" si="1"/>
        <v>9.6480860609276624E-3</v>
      </c>
      <c r="I61" s="93">
        <f t="shared" si="2"/>
        <v>1.9296172121855325E-2</v>
      </c>
    </row>
    <row r="62" spans="1:9" s="90" customFormat="1">
      <c r="A62" s="90">
        <v>59</v>
      </c>
      <c r="B62" s="90">
        <v>2646988</v>
      </c>
      <c r="C62" s="90">
        <v>305</v>
      </c>
      <c r="D62" s="90">
        <v>90</v>
      </c>
      <c r="E62" s="90">
        <v>215</v>
      </c>
      <c r="F62" s="90" t="s">
        <v>152</v>
      </c>
      <c r="G62" s="93">
        <f t="shared" si="0"/>
        <v>0.11522530513927529</v>
      </c>
      <c r="H62" s="93">
        <f t="shared" si="1"/>
        <v>3.400090971322877E-2</v>
      </c>
      <c r="I62" s="93">
        <f t="shared" si="2"/>
        <v>8.1224395426046508E-2</v>
      </c>
    </row>
    <row r="63" spans="1:9" s="90" customFormat="1">
      <c r="A63" s="90">
        <v>60</v>
      </c>
      <c r="B63" s="90">
        <v>848010</v>
      </c>
      <c r="C63" s="90">
        <v>72</v>
      </c>
      <c r="D63" s="90">
        <v>20</v>
      </c>
      <c r="E63" s="90">
        <v>52</v>
      </c>
      <c r="F63" s="90" t="s">
        <v>153</v>
      </c>
      <c r="G63" s="93">
        <f t="shared" si="0"/>
        <v>8.4904659143170483E-2</v>
      </c>
      <c r="H63" s="93">
        <f t="shared" si="1"/>
        <v>2.358462753976958E-2</v>
      </c>
      <c r="I63" s="93">
        <f t="shared" si="2"/>
        <v>6.1320031603400903E-2</v>
      </c>
    </row>
    <row r="64" spans="1:9" s="90" customFormat="1">
      <c r="A64" s="90">
        <v>61</v>
      </c>
      <c r="B64" s="90">
        <v>283434</v>
      </c>
      <c r="C64" s="90">
        <v>13</v>
      </c>
      <c r="D64" s="90">
        <v>3</v>
      </c>
      <c r="E64" s="90">
        <v>10</v>
      </c>
      <c r="F64" s="90" t="s">
        <v>154</v>
      </c>
      <c r="G64" s="93">
        <f t="shared" si="0"/>
        <v>4.586605700092438E-2</v>
      </c>
      <c r="H64" s="93">
        <f t="shared" si="1"/>
        <v>1.0584474692521011E-2</v>
      </c>
      <c r="I64" s="93">
        <f t="shared" si="2"/>
        <v>3.5281582308403371E-2</v>
      </c>
    </row>
    <row r="65" spans="1:9" s="90" customFormat="1">
      <c r="A65" s="90">
        <v>62</v>
      </c>
      <c r="B65" s="90">
        <v>1481487</v>
      </c>
      <c r="C65" s="90">
        <v>109</v>
      </c>
      <c r="D65" s="90">
        <v>30</v>
      </c>
      <c r="E65" s="90">
        <v>79</v>
      </c>
      <c r="F65" s="90" t="s">
        <v>155</v>
      </c>
      <c r="G65" s="93">
        <f t="shared" si="0"/>
        <v>7.3574725934145893E-2</v>
      </c>
      <c r="H65" s="93">
        <f t="shared" si="1"/>
        <v>2.0249924569030981E-2</v>
      </c>
      <c r="I65" s="93">
        <f t="shared" si="2"/>
        <v>5.3324801365114916E-2</v>
      </c>
    </row>
    <row r="66" spans="1:9" s="90" customFormat="1">
      <c r="A66" s="90">
        <v>63</v>
      </c>
      <c r="B66" s="90">
        <v>678623</v>
      </c>
      <c r="C66" s="90">
        <v>34</v>
      </c>
      <c r="D66" s="90">
        <v>11</v>
      </c>
      <c r="E66" s="90">
        <v>23</v>
      </c>
      <c r="F66" s="90" t="s">
        <v>156</v>
      </c>
      <c r="G66" s="93">
        <f t="shared" si="0"/>
        <v>5.010145544728075E-2</v>
      </c>
      <c r="H66" s="93">
        <f t="shared" si="1"/>
        <v>1.6209294409414359E-2</v>
      </c>
      <c r="I66" s="93">
        <f t="shared" si="2"/>
        <v>3.3892161037866388E-2</v>
      </c>
    </row>
    <row r="67" spans="1:9" s="90" customFormat="1">
      <c r="A67" s="90">
        <v>64</v>
      </c>
      <c r="B67" s="90">
        <v>718206</v>
      </c>
      <c r="C67" s="90">
        <v>30</v>
      </c>
      <c r="D67" s="90">
        <v>12</v>
      </c>
      <c r="E67" s="90">
        <v>18</v>
      </c>
      <c r="F67" s="90" t="s">
        <v>157</v>
      </c>
      <c r="G67" s="93">
        <f t="shared" si="0"/>
        <v>4.1770745440723137E-2</v>
      </c>
      <c r="H67" s="93">
        <f t="shared" si="1"/>
        <v>1.6708298176289257E-2</v>
      </c>
      <c r="I67" s="93">
        <f t="shared" si="2"/>
        <v>2.5062447264433883E-2</v>
      </c>
    </row>
    <row r="68" spans="1:9" s="90" customFormat="1">
      <c r="A68" s="90">
        <v>65</v>
      </c>
      <c r="B68" s="90">
        <v>237183</v>
      </c>
      <c r="C68" s="90">
        <v>6</v>
      </c>
      <c r="D68" s="90">
        <v>3</v>
      </c>
      <c r="E68" s="90">
        <v>3</v>
      </c>
      <c r="F68" s="90" t="s">
        <v>158</v>
      </c>
      <c r="G68" s="93">
        <f t="shared" ref="G68:G105" si="3">C68/B68*1000</f>
        <v>2.5296922629362138E-2</v>
      </c>
      <c r="H68" s="93">
        <f t="shared" ref="H68:H105" si="4">D68/B68*1000</f>
        <v>1.2648461314681069E-2</v>
      </c>
      <c r="I68" s="93">
        <f t="shared" ref="I68:I105" si="5">E68/B68*1000</f>
        <v>1.2648461314681069E-2</v>
      </c>
    </row>
    <row r="69" spans="1:9" s="90" customFormat="1">
      <c r="A69" s="90">
        <v>66</v>
      </c>
      <c r="B69" s="90">
        <v>501001</v>
      </c>
      <c r="C69" s="90">
        <v>56</v>
      </c>
      <c r="D69" s="90">
        <v>17</v>
      </c>
      <c r="E69" s="90">
        <v>39</v>
      </c>
      <c r="F69" s="90" t="s">
        <v>159</v>
      </c>
      <c r="G69" s="93">
        <f t="shared" si="3"/>
        <v>0.11177622399955289</v>
      </c>
      <c r="H69" s="93">
        <f t="shared" si="4"/>
        <v>3.3932067999864271E-2</v>
      </c>
      <c r="I69" s="93">
        <f t="shared" si="5"/>
        <v>7.7844155999688622E-2</v>
      </c>
    </row>
    <row r="70" spans="1:9" s="90" customFormat="1">
      <c r="A70" s="90">
        <v>67</v>
      </c>
      <c r="B70" s="90">
        <v>1172296</v>
      </c>
      <c r="C70" s="90">
        <v>85</v>
      </c>
      <c r="D70" s="90">
        <v>12</v>
      </c>
      <c r="E70" s="90">
        <v>73</v>
      </c>
      <c r="F70" s="90" t="s">
        <v>160</v>
      </c>
      <c r="G70" s="93">
        <f t="shared" si="3"/>
        <v>7.2507284849560177E-2</v>
      </c>
      <c r="H70" s="93">
        <f t="shared" si="4"/>
        <v>1.023632256699673E-2</v>
      </c>
      <c r="I70" s="93">
        <f t="shared" si="5"/>
        <v>6.2270962282563444E-2</v>
      </c>
    </row>
    <row r="71" spans="1:9" s="90" customFormat="1">
      <c r="A71" s="90">
        <v>68</v>
      </c>
      <c r="B71" s="90">
        <v>781443</v>
      </c>
      <c r="C71" s="90">
        <v>31</v>
      </c>
      <c r="D71" s="90">
        <v>8</v>
      </c>
      <c r="E71" s="90">
        <v>23</v>
      </c>
      <c r="F71" s="90" t="s">
        <v>161</v>
      </c>
      <c r="G71" s="93">
        <f t="shared" si="3"/>
        <v>3.967019987382317E-2</v>
      </c>
      <c r="H71" s="93">
        <f t="shared" si="4"/>
        <v>1.0237470935180173E-2</v>
      </c>
      <c r="I71" s="93">
        <f t="shared" si="5"/>
        <v>2.9432728938642995E-2</v>
      </c>
    </row>
    <row r="72" spans="1:9" s="90" customFormat="1">
      <c r="A72" s="90">
        <v>69</v>
      </c>
      <c r="B72" s="90">
        <v>1933160</v>
      </c>
      <c r="C72" s="90">
        <v>265</v>
      </c>
      <c r="D72" s="90">
        <v>44</v>
      </c>
      <c r="E72" s="90">
        <v>221</v>
      </c>
      <c r="F72" s="90" t="s">
        <v>162</v>
      </c>
      <c r="G72" s="93">
        <f t="shared" si="3"/>
        <v>0.13708125556084338</v>
      </c>
      <c r="H72" s="93">
        <f t="shared" si="4"/>
        <v>2.2760661300668335E-2</v>
      </c>
      <c r="I72" s="93">
        <f t="shared" si="5"/>
        <v>0.11432059426017505</v>
      </c>
    </row>
    <row r="73" spans="1:9" s="90" customFormat="1">
      <c r="A73" s="90">
        <v>70</v>
      </c>
      <c r="B73" s="90">
        <v>239980</v>
      </c>
      <c r="C73" s="90">
        <v>9</v>
      </c>
      <c r="D73" s="90">
        <v>4</v>
      </c>
      <c r="E73" s="90">
        <v>5</v>
      </c>
      <c r="F73" s="90" t="s">
        <v>163</v>
      </c>
      <c r="G73" s="93">
        <f t="shared" si="3"/>
        <v>3.7503125260438371E-2</v>
      </c>
      <c r="H73" s="93">
        <f t="shared" si="4"/>
        <v>1.6668055671305942E-2</v>
      </c>
      <c r="I73" s="93">
        <f t="shared" si="5"/>
        <v>2.0835069589132425E-2</v>
      </c>
    </row>
    <row r="74" spans="1:9" s="90" customFormat="1">
      <c r="A74" s="90">
        <v>71</v>
      </c>
      <c r="B74" s="90">
        <v>563990</v>
      </c>
      <c r="C74" s="90">
        <v>25</v>
      </c>
      <c r="D74" s="90">
        <v>17</v>
      </c>
      <c r="E74" s="90">
        <v>8</v>
      </c>
      <c r="F74" s="90" t="s">
        <v>164</v>
      </c>
      <c r="G74" s="93">
        <f t="shared" si="3"/>
        <v>4.4327027074948136E-2</v>
      </c>
      <c r="H74" s="93">
        <f t="shared" si="4"/>
        <v>3.0142378410964735E-2</v>
      </c>
      <c r="I74" s="93">
        <f t="shared" si="5"/>
        <v>1.4184648663983404E-2</v>
      </c>
    </row>
    <row r="75" spans="1:9" s="90" customFormat="1">
      <c r="A75" s="90">
        <v>72</v>
      </c>
      <c r="B75" s="90">
        <v>579000</v>
      </c>
      <c r="C75" s="90">
        <v>37</v>
      </c>
      <c r="D75" s="90">
        <v>6</v>
      </c>
      <c r="E75" s="90">
        <v>31</v>
      </c>
      <c r="F75" s="90" t="s">
        <v>165</v>
      </c>
      <c r="G75" s="93">
        <f t="shared" si="3"/>
        <v>6.3903281519861826E-2</v>
      </c>
      <c r="H75" s="93">
        <f t="shared" si="4"/>
        <v>1.0362694300518135E-2</v>
      </c>
      <c r="I75" s="93">
        <f t="shared" si="5"/>
        <v>5.354058721934369E-2</v>
      </c>
    </row>
    <row r="76" spans="1:9" s="90" customFormat="1">
      <c r="A76" s="90">
        <v>73</v>
      </c>
      <c r="B76" s="90">
        <v>457463</v>
      </c>
      <c r="C76" s="90">
        <v>22</v>
      </c>
      <c r="D76" s="90">
        <v>8</v>
      </c>
      <c r="E76" s="90">
        <v>14</v>
      </c>
      <c r="F76" s="90" t="s">
        <v>166</v>
      </c>
      <c r="G76" s="93">
        <f t="shared" si="3"/>
        <v>4.809132104672946E-2</v>
      </c>
      <c r="H76" s="93">
        <f t="shared" si="4"/>
        <v>1.7487753107901623E-2</v>
      </c>
      <c r="I76" s="93">
        <f t="shared" si="5"/>
        <v>3.060356793882784E-2</v>
      </c>
    </row>
    <row r="77" spans="1:9" s="90" customFormat="1">
      <c r="A77" s="90">
        <v>74</v>
      </c>
      <c r="B77" s="90">
        <v>869929</v>
      </c>
      <c r="C77" s="90">
        <v>93</v>
      </c>
      <c r="D77" s="90">
        <v>21</v>
      </c>
      <c r="E77" s="90">
        <v>72</v>
      </c>
      <c r="F77" s="90" t="s">
        <v>167</v>
      </c>
      <c r="G77" s="93">
        <f t="shared" si="3"/>
        <v>0.10690527617771105</v>
      </c>
      <c r="H77" s="93">
        <f t="shared" si="4"/>
        <v>2.4139901072386366E-2</v>
      </c>
      <c r="I77" s="93">
        <f t="shared" si="5"/>
        <v>8.2765375105324682E-2</v>
      </c>
    </row>
    <row r="78" spans="1:9" s="90" customFormat="1">
      <c r="A78" s="90">
        <v>75</v>
      </c>
      <c r="B78" s="90">
        <v>2129257</v>
      </c>
      <c r="C78" s="90">
        <v>352</v>
      </c>
      <c r="D78" s="90">
        <v>78</v>
      </c>
      <c r="E78" s="90">
        <v>274</v>
      </c>
      <c r="F78" s="90" t="s">
        <v>168</v>
      </c>
      <c r="G78" s="93">
        <f t="shared" si="3"/>
        <v>0.16531588248858639</v>
      </c>
      <c r="H78" s="93">
        <f t="shared" si="4"/>
        <v>3.6632496687811759E-2</v>
      </c>
      <c r="I78" s="93">
        <f t="shared" si="5"/>
        <v>0.12868338580077465</v>
      </c>
    </row>
    <row r="79" spans="1:9" s="90" customFormat="1">
      <c r="A79" s="90">
        <v>76</v>
      </c>
      <c r="B79" s="90">
        <v>1280768</v>
      </c>
      <c r="C79" s="90">
        <v>133</v>
      </c>
      <c r="D79" s="90">
        <v>37</v>
      </c>
      <c r="E79" s="90">
        <v>96</v>
      </c>
      <c r="F79" s="90" t="s">
        <v>169</v>
      </c>
      <c r="G79" s="93">
        <f t="shared" si="3"/>
        <v>0.10384394363381971</v>
      </c>
      <c r="H79" s="93">
        <f t="shared" si="4"/>
        <v>2.8888916650009994E-2</v>
      </c>
      <c r="I79" s="93">
        <f t="shared" si="5"/>
        <v>7.4955026983809708E-2</v>
      </c>
    </row>
    <row r="80" spans="1:9" s="90" customFormat="1">
      <c r="A80" s="90">
        <v>77</v>
      </c>
      <c r="B80" s="90">
        <v>1468459</v>
      </c>
      <c r="C80" s="90">
        <v>165</v>
      </c>
      <c r="D80" s="90">
        <v>37</v>
      </c>
      <c r="E80" s="90">
        <v>128</v>
      </c>
      <c r="F80" s="90" t="s">
        <v>170</v>
      </c>
      <c r="G80" s="93">
        <f t="shared" si="3"/>
        <v>0.11236268768825006</v>
      </c>
      <c r="H80" s="93">
        <f t="shared" si="4"/>
        <v>2.519648148160759E-2</v>
      </c>
      <c r="I80" s="93">
        <f t="shared" si="5"/>
        <v>8.7166206206642477E-2</v>
      </c>
    </row>
    <row r="81" spans="1:9" s="90" customFormat="1">
      <c r="A81" s="90">
        <v>78</v>
      </c>
      <c r="B81" s="90">
        <v>1493882</v>
      </c>
      <c r="C81" s="90">
        <v>122</v>
      </c>
      <c r="D81" s="90">
        <v>34</v>
      </c>
      <c r="E81" s="90">
        <v>88</v>
      </c>
      <c r="F81" s="90" t="s">
        <v>171</v>
      </c>
      <c r="G81" s="93">
        <f t="shared" si="3"/>
        <v>8.1666423452454742E-2</v>
      </c>
      <c r="H81" s="93">
        <f t="shared" si="4"/>
        <v>2.2759495060520177E-2</v>
      </c>
      <c r="I81" s="93">
        <f t="shared" si="5"/>
        <v>5.8906928391934572E-2</v>
      </c>
    </row>
    <row r="82" spans="1:9" s="90" customFormat="1">
      <c r="A82" s="90">
        <v>79</v>
      </c>
      <c r="B82" s="90">
        <v>385737</v>
      </c>
      <c r="C82" s="90">
        <v>19</v>
      </c>
      <c r="D82" s="90">
        <v>8</v>
      </c>
      <c r="E82" s="90">
        <v>11</v>
      </c>
      <c r="F82" s="90" t="s">
        <v>172</v>
      </c>
      <c r="G82" s="93">
        <f t="shared" si="3"/>
        <v>4.9256358607030176E-2</v>
      </c>
      <c r="H82" s="93">
        <f t="shared" si="4"/>
        <v>2.0739519413486389E-2</v>
      </c>
      <c r="I82" s="93">
        <f t="shared" si="5"/>
        <v>2.8516839193543787E-2</v>
      </c>
    </row>
    <row r="83" spans="1:9" s="90" customFormat="1">
      <c r="A83" s="90">
        <v>80</v>
      </c>
      <c r="B83" s="90">
        <v>575480</v>
      </c>
      <c r="C83" s="90">
        <v>40</v>
      </c>
      <c r="D83" s="90">
        <v>5</v>
      </c>
      <c r="E83" s="90">
        <v>35</v>
      </c>
      <c r="F83" s="90" t="s">
        <v>173</v>
      </c>
      <c r="G83" s="93">
        <f t="shared" si="3"/>
        <v>6.9507193994578442E-2</v>
      </c>
      <c r="H83" s="93">
        <f t="shared" si="4"/>
        <v>8.6883992493223053E-3</v>
      </c>
      <c r="I83" s="93">
        <f t="shared" si="5"/>
        <v>6.0818794745256137E-2</v>
      </c>
    </row>
    <row r="84" spans="1:9" s="90" customFormat="1">
      <c r="A84" s="90">
        <v>81</v>
      </c>
      <c r="B84" s="90">
        <v>406186</v>
      </c>
      <c r="C84" s="90">
        <v>19</v>
      </c>
      <c r="D84" s="90">
        <v>3</v>
      </c>
      <c r="E84" s="90">
        <v>16</v>
      </c>
      <c r="F84" s="90" t="s">
        <v>174</v>
      </c>
      <c r="G84" s="93">
        <f t="shared" si="3"/>
        <v>4.6776599882812311E-2</v>
      </c>
      <c r="H84" s="93">
        <f t="shared" si="4"/>
        <v>7.3857789288651011E-3</v>
      </c>
      <c r="I84" s="93">
        <f t="shared" si="5"/>
        <v>3.9390820953947206E-2</v>
      </c>
    </row>
    <row r="85" spans="1:9" s="90" customFormat="1">
      <c r="A85" s="90">
        <v>82</v>
      </c>
      <c r="B85" s="90">
        <v>270664</v>
      </c>
      <c r="C85" s="90">
        <v>4</v>
      </c>
      <c r="D85" s="90">
        <v>1</v>
      </c>
      <c r="E85" s="90">
        <v>3</v>
      </c>
      <c r="F85" s="90" t="s">
        <v>175</v>
      </c>
      <c r="G85" s="93">
        <f t="shared" si="3"/>
        <v>1.4778470723849496E-2</v>
      </c>
      <c r="H85" s="93">
        <f t="shared" si="4"/>
        <v>3.694617680962374E-3</v>
      </c>
      <c r="I85" s="93">
        <f t="shared" si="5"/>
        <v>1.1083853042887122E-2</v>
      </c>
    </row>
    <row r="86" spans="1:9" s="90" customFormat="1">
      <c r="A86" s="90">
        <v>83</v>
      </c>
      <c r="B86" s="90">
        <v>1124489</v>
      </c>
      <c r="C86" s="90">
        <v>100</v>
      </c>
      <c r="D86" s="90">
        <v>48</v>
      </c>
      <c r="E86" s="90">
        <v>52</v>
      </c>
      <c r="F86" s="90" t="s">
        <v>176</v>
      </c>
      <c r="G86" s="93">
        <f t="shared" si="3"/>
        <v>8.8929282545227209E-2</v>
      </c>
      <c r="H86" s="93">
        <f t="shared" si="4"/>
        <v>4.268605562170906E-2</v>
      </c>
      <c r="I86" s="93">
        <f t="shared" si="5"/>
        <v>4.6243226923518149E-2</v>
      </c>
    </row>
    <row r="87" spans="1:9" s="90" customFormat="1">
      <c r="A87" s="90">
        <v>84</v>
      </c>
      <c r="B87" s="90">
        <v>579262</v>
      </c>
      <c r="C87" s="90">
        <v>80</v>
      </c>
      <c r="D87" s="90">
        <v>40</v>
      </c>
      <c r="E87" s="90">
        <v>40</v>
      </c>
      <c r="F87" s="90" t="s">
        <v>177</v>
      </c>
      <c r="G87" s="93">
        <f t="shared" si="3"/>
        <v>0.13810676343347222</v>
      </c>
      <c r="H87" s="93">
        <f t="shared" si="4"/>
        <v>6.9053381716736112E-2</v>
      </c>
      <c r="I87" s="93">
        <f t="shared" si="5"/>
        <v>6.9053381716736112E-2</v>
      </c>
    </row>
    <row r="88" spans="1:9" s="90" customFormat="1">
      <c r="A88" s="90">
        <v>85</v>
      </c>
      <c r="B88" s="90">
        <v>725062</v>
      </c>
      <c r="C88" s="90">
        <v>21</v>
      </c>
      <c r="D88" s="90">
        <v>7</v>
      </c>
      <c r="E88" s="90">
        <v>14</v>
      </c>
      <c r="F88" s="90" t="s">
        <v>178</v>
      </c>
      <c r="G88" s="93">
        <f t="shared" si="3"/>
        <v>2.8963040402062171E-2</v>
      </c>
      <c r="H88" s="93">
        <f t="shared" si="4"/>
        <v>9.6543468006873891E-3</v>
      </c>
      <c r="I88" s="93">
        <f t="shared" si="5"/>
        <v>1.9308693601374778E-2</v>
      </c>
    </row>
    <row r="89" spans="1:9" s="90" customFormat="1">
      <c r="A89" s="90">
        <v>86</v>
      </c>
      <c r="B89" s="90">
        <v>448866</v>
      </c>
      <c r="C89" s="90">
        <v>29</v>
      </c>
      <c r="D89" s="90">
        <v>9</v>
      </c>
      <c r="E89" s="90">
        <v>20</v>
      </c>
      <c r="F89" s="90" t="s">
        <v>179</v>
      </c>
      <c r="G89" s="93">
        <f t="shared" si="3"/>
        <v>6.4607254726354868E-2</v>
      </c>
      <c r="H89" s="93">
        <f t="shared" si="4"/>
        <v>2.005052732886875E-2</v>
      </c>
      <c r="I89" s="93">
        <f t="shared" si="5"/>
        <v>4.4556727397486111E-2</v>
      </c>
    </row>
    <row r="90" spans="1:9" s="90" customFormat="1">
      <c r="A90" s="90">
        <v>87</v>
      </c>
      <c r="B90" s="90">
        <v>378754</v>
      </c>
      <c r="C90" s="90">
        <v>28</v>
      </c>
      <c r="D90" s="90">
        <v>3</v>
      </c>
      <c r="E90" s="90">
        <v>25</v>
      </c>
      <c r="F90" s="90" t="s">
        <v>180</v>
      </c>
      <c r="G90" s="93">
        <f t="shared" si="3"/>
        <v>7.392661199617695E-2</v>
      </c>
      <c r="H90" s="93">
        <f t="shared" si="4"/>
        <v>7.9207084281618153E-3</v>
      </c>
      <c r="I90" s="93">
        <f t="shared" si="5"/>
        <v>6.6005903568015112E-2</v>
      </c>
    </row>
    <row r="91" spans="1:9" s="90" customFormat="1">
      <c r="A91" s="90">
        <v>88</v>
      </c>
      <c r="B91" s="90">
        <v>369069</v>
      </c>
      <c r="C91" s="90">
        <v>16</v>
      </c>
      <c r="D91" s="90">
        <v>6</v>
      </c>
      <c r="E91" s="90">
        <v>10</v>
      </c>
      <c r="F91" s="90" t="s">
        <v>181</v>
      </c>
      <c r="G91" s="93">
        <f t="shared" si="3"/>
        <v>4.3352327071631593E-2</v>
      </c>
      <c r="H91" s="93">
        <f t="shared" si="4"/>
        <v>1.6257122651861845E-2</v>
      </c>
      <c r="I91" s="93">
        <f t="shared" si="5"/>
        <v>2.7095204419769744E-2</v>
      </c>
    </row>
    <row r="92" spans="1:9" s="90" customFormat="1">
      <c r="A92" s="90">
        <v>89</v>
      </c>
      <c r="B92" s="90">
        <v>342095</v>
      </c>
      <c r="C92" s="90">
        <v>18</v>
      </c>
      <c r="D92" s="90">
        <v>2</v>
      </c>
      <c r="E92" s="90">
        <v>16</v>
      </c>
      <c r="F92" s="90" t="s">
        <v>182</v>
      </c>
      <c r="G92" s="93">
        <f t="shared" si="3"/>
        <v>5.261696312427834E-2</v>
      </c>
      <c r="H92" s="93">
        <f t="shared" si="4"/>
        <v>5.8463292360309265E-3</v>
      </c>
      <c r="I92" s="93">
        <f t="shared" si="5"/>
        <v>4.6770633888247412E-2</v>
      </c>
    </row>
    <row r="93" spans="1:9" s="90" customFormat="1">
      <c r="A93" s="90">
        <v>90</v>
      </c>
      <c r="B93" s="90">
        <v>142989</v>
      </c>
      <c r="C93" s="90">
        <v>8</v>
      </c>
      <c r="D93" s="90">
        <v>2</v>
      </c>
      <c r="E93" s="90">
        <v>6</v>
      </c>
      <c r="F93" s="90" t="s">
        <v>183</v>
      </c>
      <c r="G93" s="93">
        <f t="shared" si="3"/>
        <v>5.5948359664030098E-2</v>
      </c>
      <c r="H93" s="93">
        <f t="shared" si="4"/>
        <v>1.3987089916007524E-2</v>
      </c>
      <c r="I93" s="93">
        <f t="shared" si="5"/>
        <v>4.1961269748022577E-2</v>
      </c>
    </row>
    <row r="94" spans="1:9" s="90" customFormat="1">
      <c r="A94" s="90">
        <v>91</v>
      </c>
      <c r="B94" s="90">
        <v>1338107</v>
      </c>
      <c r="C94" s="90">
        <v>182</v>
      </c>
      <c r="D94" s="90">
        <v>62</v>
      </c>
      <c r="E94" s="90">
        <v>120</v>
      </c>
      <c r="F94" s="90" t="s">
        <v>184</v>
      </c>
      <c r="G94" s="93">
        <f t="shared" si="3"/>
        <v>0.13601303931598893</v>
      </c>
      <c r="H94" s="93">
        <f t="shared" si="4"/>
        <v>4.6334112294457767E-2</v>
      </c>
      <c r="I94" s="93">
        <f t="shared" si="5"/>
        <v>8.9678927021531157E-2</v>
      </c>
    </row>
    <row r="95" spans="1:9" s="90" customFormat="1">
      <c r="A95" s="90">
        <v>92</v>
      </c>
      <c r="B95" s="90">
        <v>1663026</v>
      </c>
      <c r="C95" s="90">
        <v>147</v>
      </c>
      <c r="D95" s="90">
        <v>49</v>
      </c>
      <c r="E95" s="90">
        <v>98</v>
      </c>
      <c r="F95" s="90" t="s">
        <v>185</v>
      </c>
      <c r="G95" s="93">
        <f t="shared" si="3"/>
        <v>8.8393085856745476E-2</v>
      </c>
      <c r="H95" s="93">
        <f t="shared" si="4"/>
        <v>2.9464361952248493E-2</v>
      </c>
      <c r="I95" s="93">
        <f t="shared" si="5"/>
        <v>5.8928723904496987E-2</v>
      </c>
    </row>
    <row r="96" spans="1:9" s="90" customFormat="1">
      <c r="A96" s="90">
        <v>93</v>
      </c>
      <c r="B96" s="90">
        <v>1688205</v>
      </c>
      <c r="C96" s="90">
        <v>324</v>
      </c>
      <c r="D96" s="90">
        <v>80</v>
      </c>
      <c r="E96" s="90">
        <v>244</v>
      </c>
      <c r="F96" s="90" t="s">
        <v>186</v>
      </c>
      <c r="G96" s="93">
        <f t="shared" si="3"/>
        <v>0.19191982016402037</v>
      </c>
      <c r="H96" s="93">
        <f t="shared" si="4"/>
        <v>4.7387609917042071E-2</v>
      </c>
      <c r="I96" s="93">
        <f t="shared" si="5"/>
        <v>0.14453221024697829</v>
      </c>
    </row>
    <row r="97" spans="1:9" s="90" customFormat="1">
      <c r="A97" s="90">
        <v>94</v>
      </c>
      <c r="B97" s="90">
        <v>1428350</v>
      </c>
      <c r="C97" s="90">
        <v>152</v>
      </c>
      <c r="D97" s="90">
        <v>53</v>
      </c>
      <c r="E97" s="90">
        <v>99</v>
      </c>
      <c r="F97" s="90" t="s">
        <v>187</v>
      </c>
      <c r="G97" s="93">
        <f t="shared" si="3"/>
        <v>0.10641649455665628</v>
      </c>
      <c r="H97" s="93">
        <f t="shared" si="4"/>
        <v>3.7105751391465672E-2</v>
      </c>
      <c r="I97" s="93">
        <f t="shared" si="5"/>
        <v>6.9310743165190605E-2</v>
      </c>
    </row>
    <row r="98" spans="1:9" s="90" customFormat="1">
      <c r="A98" s="90">
        <v>95</v>
      </c>
      <c r="B98" s="90">
        <v>1280338</v>
      </c>
      <c r="C98" s="90">
        <v>244</v>
      </c>
      <c r="D98" s="90">
        <v>62</v>
      </c>
      <c r="E98" s="90">
        <v>182</v>
      </c>
      <c r="F98" s="90" t="s">
        <v>188</v>
      </c>
      <c r="G98" s="93">
        <f t="shared" si="3"/>
        <v>0.19057467637451986</v>
      </c>
      <c r="H98" s="93">
        <f t="shared" si="4"/>
        <v>4.8424712849263245E-2</v>
      </c>
      <c r="I98" s="93">
        <f t="shared" si="5"/>
        <v>0.14214996352525663</v>
      </c>
    </row>
    <row r="99" spans="1:9">
      <c r="A99" s="89">
        <v>971</v>
      </c>
      <c r="B99" s="89">
        <v>388197</v>
      </c>
      <c r="C99" s="89">
        <v>589</v>
      </c>
      <c r="D99" s="89">
        <v>446</v>
      </c>
      <c r="E99" s="89">
        <v>143</v>
      </c>
      <c r="F99" s="89" t="s">
        <v>87</v>
      </c>
      <c r="G99" s="92">
        <f t="shared" si="3"/>
        <v>1.5172708702025004</v>
      </c>
      <c r="H99" s="92">
        <f t="shared" si="4"/>
        <v>1.1489012022246436</v>
      </c>
      <c r="I99" s="92">
        <f t="shared" si="5"/>
        <v>0.36836966797785659</v>
      </c>
    </row>
    <row r="100" spans="1:9">
      <c r="A100" s="89">
        <v>972</v>
      </c>
      <c r="B100" s="89">
        <v>364991</v>
      </c>
      <c r="C100" s="89">
        <v>350</v>
      </c>
      <c r="D100" s="89">
        <v>305</v>
      </c>
      <c r="E100" s="89">
        <v>45</v>
      </c>
      <c r="F100" s="89" t="s">
        <v>89</v>
      </c>
      <c r="G100" s="92">
        <f t="shared" si="3"/>
        <v>0.95892775438298483</v>
      </c>
      <c r="H100" s="92">
        <f t="shared" si="4"/>
        <v>0.83563704310517251</v>
      </c>
      <c r="I100" s="92">
        <f t="shared" si="5"/>
        <v>0.12329071127781233</v>
      </c>
    </row>
    <row r="101" spans="1:9">
      <c r="A101" s="89">
        <v>973</v>
      </c>
      <c r="B101" s="89">
        <v>290476</v>
      </c>
      <c r="C101" s="89">
        <v>1054</v>
      </c>
      <c r="D101" s="89">
        <v>880</v>
      </c>
      <c r="E101" s="89">
        <v>174</v>
      </c>
      <c r="F101" s="89" t="s">
        <v>91</v>
      </c>
      <c r="G101" s="92">
        <f t="shared" si="3"/>
        <v>3.6285269695258817</v>
      </c>
      <c r="H101" s="92">
        <f t="shared" si="4"/>
        <v>3.0295101832853661</v>
      </c>
      <c r="I101" s="92">
        <f t="shared" si="5"/>
        <v>0.59901678624051558</v>
      </c>
    </row>
    <row r="102" spans="1:9">
      <c r="A102" s="89">
        <v>974</v>
      </c>
      <c r="B102" s="89">
        <v>891190</v>
      </c>
      <c r="C102" s="89">
        <v>57</v>
      </c>
      <c r="D102" s="89">
        <v>10</v>
      </c>
      <c r="E102" s="89">
        <v>47</v>
      </c>
      <c r="F102" s="89" t="s">
        <v>93</v>
      </c>
      <c r="G102" s="92">
        <f t="shared" si="3"/>
        <v>6.3959425038431772E-2</v>
      </c>
      <c r="H102" s="92">
        <f t="shared" si="4"/>
        <v>1.1220951761128379E-2</v>
      </c>
      <c r="I102" s="92">
        <f t="shared" si="5"/>
        <v>5.2738473277303383E-2</v>
      </c>
    </row>
    <row r="103" spans="1:9">
      <c r="A103" s="89">
        <v>976</v>
      </c>
      <c r="B103" s="89">
        <v>256518</v>
      </c>
      <c r="C103" s="89">
        <v>716</v>
      </c>
      <c r="D103" s="89">
        <v>25</v>
      </c>
      <c r="E103" s="89">
        <v>691</v>
      </c>
      <c r="F103" s="89" t="s">
        <v>95</v>
      </c>
      <c r="G103" s="92">
        <f t="shared" si="3"/>
        <v>2.7912271263615027</v>
      </c>
      <c r="H103" s="92">
        <f t="shared" si="4"/>
        <v>9.7459047708153043E-2</v>
      </c>
      <c r="I103" s="92">
        <f t="shared" si="5"/>
        <v>2.69376807865335</v>
      </c>
    </row>
    <row r="104" spans="1:9">
      <c r="A104" s="89">
        <v>990</v>
      </c>
      <c r="B104" s="89">
        <f>SUM(B99:B103)</f>
        <v>2191372</v>
      </c>
      <c r="C104" s="89">
        <f>SUM(C99:C103)</f>
        <v>2766</v>
      </c>
      <c r="D104" s="89">
        <f t="shared" ref="D104:E104" si="6">SUM(D99:D103)</f>
        <v>1666</v>
      </c>
      <c r="E104" s="89">
        <f t="shared" si="6"/>
        <v>1100</v>
      </c>
      <c r="F104" s="89" t="s">
        <v>189</v>
      </c>
      <c r="G104" s="92">
        <f t="shared" si="3"/>
        <v>1.2622229361331623</v>
      </c>
      <c r="H104" s="92">
        <f t="shared" si="4"/>
        <v>0.76025430643450764</v>
      </c>
      <c r="I104" s="92">
        <f t="shared" si="5"/>
        <v>0.50196862969865452</v>
      </c>
    </row>
    <row r="105" spans="1:9">
      <c r="A105" s="89">
        <v>999</v>
      </c>
      <c r="B105" s="89">
        <f>SUM(B3:B98)</f>
        <v>67026091</v>
      </c>
      <c r="C105" s="89">
        <f>SUM(C3:C98)</f>
        <v>6365</v>
      </c>
      <c r="D105" s="89">
        <f t="shared" ref="D105:E105" si="7">SUM(D3:D98)</f>
        <v>1758</v>
      </c>
      <c r="E105" s="89">
        <f t="shared" si="7"/>
        <v>4607</v>
      </c>
      <c r="F105" s="89" t="s">
        <v>190</v>
      </c>
      <c r="G105" s="92">
        <f t="shared" si="3"/>
        <v>9.4963019699298892E-2</v>
      </c>
      <c r="H105" s="92">
        <f t="shared" si="4"/>
        <v>2.6228592086624893E-2</v>
      </c>
      <c r="I105" s="92">
        <f t="shared" si="5"/>
        <v>6.8734427612673996E-2</v>
      </c>
    </row>
    <row r="106" spans="1:9">
      <c r="A106" s="89"/>
      <c r="B106" s="89">
        <f>B104+B105</f>
        <v>69217463</v>
      </c>
      <c r="C106" s="89">
        <f t="shared" ref="C106:E106" si="8">C104+C105</f>
        <v>9131</v>
      </c>
      <c r="D106" s="89">
        <f t="shared" si="8"/>
        <v>3424</v>
      </c>
      <c r="E106" s="89">
        <f t="shared" si="8"/>
        <v>5707</v>
      </c>
      <c r="F106" s="89" t="s">
        <v>192</v>
      </c>
      <c r="G106" s="92">
        <f>C106/B106*1000</f>
        <v>0.1319175769270827</v>
      </c>
      <c r="H106" s="92">
        <f>D106/B106*1000</f>
        <v>4.9467285445003957E-2</v>
      </c>
      <c r="I106" s="92">
        <f t="shared" ref="I106" si="9">E106/B106*1000</f>
        <v>8.2450291482078733E-2</v>
      </c>
    </row>
    <row r="107" spans="1:9">
      <c r="A107" s="91" t="s">
        <v>0</v>
      </c>
      <c r="B107" s="91"/>
      <c r="C107" s="95"/>
      <c r="D107" s="95"/>
      <c r="E107" s="95"/>
      <c r="F107" s="95"/>
      <c r="G107" s="95"/>
    </row>
    <row r="108" spans="1:9">
      <c r="A108" s="91" t="s">
        <v>191</v>
      </c>
      <c r="B108" s="91"/>
      <c r="C108" s="95"/>
      <c r="D108" s="95"/>
      <c r="E108" s="95"/>
      <c r="F108" s="95"/>
      <c r="G108" s="95"/>
    </row>
    <row r="109" spans="1:9">
      <c r="A109" s="113" t="s">
        <v>193</v>
      </c>
      <c r="B109" s="113"/>
      <c r="C109" s="113"/>
      <c r="D109" s="113"/>
      <c r="E109" s="113"/>
      <c r="F109" s="113"/>
      <c r="G109" s="113"/>
    </row>
    <row r="110" spans="1:9">
      <c r="A110" s="113"/>
      <c r="B110" s="113"/>
      <c r="C110" s="113"/>
      <c r="D110" s="113"/>
      <c r="E110" s="113"/>
      <c r="F110" s="113"/>
      <c r="G110" s="113"/>
    </row>
    <row r="111" spans="1:9">
      <c r="B111" s="94"/>
      <c r="C111" s="94"/>
    </row>
  </sheetData>
  <mergeCells count="1">
    <mergeCell ref="A109:G1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Fig1</vt:lpstr>
      <vt:lpstr>Fig2</vt:lpstr>
      <vt:lpstr>Fig 3</vt:lpstr>
      <vt:lpstr>Fig 4</vt:lpstr>
      <vt:lpstr>Fig 5</vt:lpstr>
      <vt:lpstr>Fig 6</vt:lpstr>
      <vt:lpstr>Fig 7 </vt:lpstr>
      <vt:lpstr>Fig 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RAZAFINDRANOVONA Tiaray</dc:creator>
  <cp:lastModifiedBy>HAMA Safiedine</cp:lastModifiedBy>
  <dcterms:created xsi:type="dcterms:W3CDTF">2020-07-27T08:44:26Z</dcterms:created>
  <dcterms:modified xsi:type="dcterms:W3CDTF">2025-07-09T13:57:03Z</dcterms:modified>
</cp:coreProperties>
</file>